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0" yWindow="0" windowWidth="28800" windowHeight="12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0" i="1" l="1"/>
  <c r="D260" i="1"/>
  <c r="K259" i="1"/>
  <c r="D259" i="1"/>
  <c r="K257" i="1"/>
  <c r="D257" i="1"/>
  <c r="K256" i="1"/>
  <c r="D256" i="1"/>
  <c r="K254" i="1"/>
  <c r="D254" i="1"/>
  <c r="K252" i="1"/>
  <c r="D252" i="1"/>
  <c r="K251" i="1"/>
  <c r="D251" i="1"/>
  <c r="K250" i="1"/>
  <c r="D250" i="1"/>
  <c r="K248" i="1"/>
  <c r="D248" i="1"/>
  <c r="K247" i="1"/>
  <c r="D247" i="1"/>
  <c r="K245" i="1"/>
  <c r="D245" i="1"/>
  <c r="K243" i="1"/>
  <c r="D243" i="1"/>
  <c r="K242" i="1"/>
  <c r="D242" i="1"/>
  <c r="K240" i="1"/>
  <c r="D240" i="1"/>
  <c r="K239" i="1"/>
  <c r="D239" i="1"/>
  <c r="K238" i="1"/>
  <c r="D238" i="1"/>
  <c r="S237" i="1"/>
  <c r="R237" i="1"/>
  <c r="K237" i="1"/>
  <c r="D237" i="1"/>
  <c r="K236" i="1"/>
  <c r="D236" i="1"/>
  <c r="K235" i="1"/>
  <c r="D235" i="1"/>
  <c r="K234" i="1"/>
  <c r="D234" i="1"/>
  <c r="S229" i="1"/>
  <c r="R229" i="1"/>
  <c r="S228" i="1"/>
  <c r="R228" i="1"/>
  <c r="AC224" i="1"/>
  <c r="AB224" i="1"/>
  <c r="AA224" i="1"/>
  <c r="Z224" i="1"/>
  <c r="Y224" i="1"/>
  <c r="X224" i="1"/>
  <c r="W224" i="1"/>
  <c r="V224" i="1"/>
  <c r="H224" i="1"/>
  <c r="I224" i="1" s="1"/>
  <c r="H223" i="1"/>
  <c r="I223" i="1" s="1"/>
  <c r="H222" i="1"/>
  <c r="I222" i="1" s="1"/>
  <c r="AC221" i="1"/>
  <c r="AB221" i="1"/>
  <c r="AA221" i="1"/>
  <c r="Z221" i="1"/>
  <c r="Y221" i="1"/>
  <c r="X221" i="1"/>
  <c r="W221" i="1"/>
  <c r="V221" i="1"/>
  <c r="H221" i="1"/>
  <c r="I221" i="1" s="1"/>
  <c r="K209" i="1"/>
  <c r="D209" i="1"/>
  <c r="K208" i="1"/>
  <c r="D208" i="1"/>
  <c r="K207" i="1"/>
  <c r="D207" i="1"/>
  <c r="K206" i="1"/>
  <c r="D206" i="1"/>
  <c r="K204" i="1"/>
  <c r="D204" i="1"/>
  <c r="K203" i="1"/>
  <c r="D203" i="1"/>
  <c r="K202" i="1"/>
  <c r="D202" i="1"/>
  <c r="K201" i="1"/>
  <c r="D201" i="1"/>
  <c r="K200" i="1"/>
  <c r="D200" i="1"/>
  <c r="K198" i="1"/>
  <c r="D198" i="1"/>
  <c r="K197" i="1"/>
  <c r="D197" i="1"/>
  <c r="K196" i="1"/>
  <c r="D196" i="1"/>
  <c r="K195" i="1"/>
  <c r="D195" i="1"/>
  <c r="K194" i="1"/>
  <c r="D194" i="1"/>
  <c r="K192" i="1"/>
  <c r="D192" i="1"/>
  <c r="K191" i="1"/>
  <c r="D191" i="1"/>
  <c r="K190" i="1"/>
  <c r="D190" i="1"/>
  <c r="K189" i="1"/>
  <c r="D189" i="1"/>
  <c r="K188" i="1"/>
  <c r="D188" i="1"/>
  <c r="K187" i="1"/>
  <c r="D187" i="1"/>
  <c r="K185" i="1"/>
  <c r="D185" i="1"/>
  <c r="K184" i="1"/>
  <c r="D184" i="1"/>
  <c r="S183" i="1"/>
  <c r="R183" i="1"/>
  <c r="K183" i="1"/>
  <c r="D183" i="1"/>
  <c r="K182" i="1"/>
  <c r="D182" i="1"/>
  <c r="S175" i="1"/>
  <c r="R175" i="1"/>
  <c r="S174" i="1"/>
  <c r="R174" i="1"/>
  <c r="AC170" i="1"/>
  <c r="AB170" i="1"/>
  <c r="AA170" i="1"/>
  <c r="Z170" i="1"/>
  <c r="Y170" i="1"/>
  <c r="X170" i="1"/>
  <c r="W170" i="1"/>
  <c r="V170" i="1"/>
  <c r="H170" i="1"/>
  <c r="I170" i="1" s="1"/>
  <c r="H169" i="1"/>
  <c r="I169" i="1" s="1"/>
  <c r="H168" i="1"/>
  <c r="I168" i="1" s="1"/>
  <c r="AC167" i="1"/>
  <c r="AB167" i="1"/>
  <c r="AA167" i="1"/>
  <c r="Z167" i="1"/>
  <c r="Y167" i="1"/>
  <c r="X167" i="1"/>
  <c r="W167" i="1"/>
  <c r="V167" i="1"/>
  <c r="H167" i="1"/>
  <c r="I167" i="1" s="1"/>
  <c r="K158" i="1"/>
  <c r="D158" i="1"/>
  <c r="K157" i="1"/>
  <c r="D157" i="1"/>
  <c r="K156" i="1"/>
  <c r="D156" i="1"/>
  <c r="K155" i="1"/>
  <c r="D155" i="1"/>
  <c r="K154" i="1"/>
  <c r="D154" i="1"/>
  <c r="K153" i="1"/>
  <c r="D153" i="1"/>
  <c r="K152" i="1"/>
  <c r="D152" i="1"/>
  <c r="K151" i="1"/>
  <c r="D151" i="1"/>
  <c r="K150" i="1"/>
  <c r="D150" i="1"/>
  <c r="K149" i="1"/>
  <c r="D149" i="1"/>
  <c r="K147" i="1"/>
  <c r="D147" i="1"/>
  <c r="K146" i="1"/>
  <c r="D146" i="1"/>
  <c r="K145" i="1"/>
  <c r="D145" i="1"/>
  <c r="K144" i="1"/>
  <c r="D144" i="1"/>
  <c r="K143" i="1"/>
  <c r="D143" i="1"/>
  <c r="K141" i="1"/>
  <c r="D141" i="1"/>
  <c r="K140" i="1"/>
  <c r="D140" i="1"/>
  <c r="K139" i="1"/>
  <c r="D139" i="1"/>
  <c r="K138" i="1"/>
  <c r="D138" i="1"/>
  <c r="K137" i="1"/>
  <c r="D137" i="1"/>
  <c r="K136" i="1"/>
  <c r="D136" i="1"/>
  <c r="K134" i="1"/>
  <c r="D134" i="1"/>
  <c r="S133" i="1"/>
  <c r="R133" i="1"/>
  <c r="K133" i="1"/>
  <c r="D133" i="1"/>
  <c r="K132" i="1"/>
  <c r="D132" i="1"/>
  <c r="K131" i="1"/>
  <c r="D131" i="1"/>
  <c r="K130" i="1"/>
  <c r="D130" i="1"/>
  <c r="S125" i="1"/>
  <c r="R125" i="1"/>
  <c r="S124" i="1"/>
  <c r="R124" i="1"/>
  <c r="AC120" i="1"/>
  <c r="AB120" i="1"/>
  <c r="AA120" i="1"/>
  <c r="Z120" i="1"/>
  <c r="Y120" i="1"/>
  <c r="X120" i="1"/>
  <c r="W120" i="1"/>
  <c r="V120" i="1"/>
  <c r="H120" i="1"/>
  <c r="I120" i="1" s="1"/>
  <c r="H119" i="1"/>
  <c r="I119" i="1" s="1"/>
  <c r="H118" i="1"/>
  <c r="I118" i="1" s="1"/>
  <c r="AC117" i="1"/>
  <c r="AB117" i="1"/>
  <c r="AA117" i="1"/>
  <c r="Z117" i="1"/>
  <c r="Y117" i="1"/>
  <c r="X117" i="1"/>
  <c r="W117" i="1"/>
  <c r="V117" i="1"/>
  <c r="H117" i="1"/>
  <c r="I117" i="1" s="1"/>
  <c r="K110" i="1"/>
  <c r="D110" i="1"/>
  <c r="K109" i="1"/>
  <c r="D109" i="1"/>
  <c r="K108" i="1"/>
  <c r="D108" i="1"/>
  <c r="K106" i="1"/>
  <c r="D106" i="1"/>
  <c r="K105" i="1"/>
  <c r="D105" i="1"/>
  <c r="K103" i="1"/>
  <c r="D103" i="1"/>
  <c r="K102" i="1"/>
  <c r="D102" i="1"/>
  <c r="K100" i="1"/>
  <c r="D100" i="1"/>
  <c r="K99" i="1"/>
  <c r="D99" i="1"/>
  <c r="K98" i="1"/>
  <c r="D98" i="1"/>
  <c r="K97" i="1"/>
  <c r="D97" i="1"/>
  <c r="K96" i="1"/>
  <c r="D96" i="1"/>
  <c r="K95" i="1"/>
  <c r="D95" i="1"/>
  <c r="K93" i="1"/>
  <c r="D93" i="1"/>
  <c r="K92" i="1"/>
  <c r="D92" i="1"/>
  <c r="K91" i="1"/>
  <c r="D91" i="1"/>
  <c r="K90" i="1"/>
  <c r="D90" i="1"/>
  <c r="K89" i="1"/>
  <c r="D89" i="1"/>
  <c r="K87" i="1"/>
  <c r="D87" i="1"/>
  <c r="K86" i="1"/>
  <c r="D86" i="1"/>
  <c r="K85" i="1"/>
  <c r="D85" i="1"/>
  <c r="K84" i="1"/>
  <c r="D84" i="1"/>
  <c r="K82" i="1"/>
  <c r="D82" i="1"/>
  <c r="K81" i="1"/>
  <c r="D81" i="1"/>
  <c r="K80" i="1"/>
  <c r="D80" i="1"/>
  <c r="K78" i="1"/>
  <c r="D78" i="1"/>
  <c r="S77" i="1"/>
  <c r="R77" i="1"/>
  <c r="K77" i="1"/>
  <c r="D77" i="1"/>
  <c r="K76" i="1"/>
  <c r="D76" i="1"/>
  <c r="K75" i="1"/>
  <c r="D75" i="1"/>
  <c r="S69" i="1"/>
  <c r="R69" i="1"/>
  <c r="S68" i="1"/>
  <c r="R68" i="1"/>
  <c r="H65" i="1"/>
  <c r="I65" i="1" s="1"/>
  <c r="AC64" i="1"/>
  <c r="AB64" i="1"/>
  <c r="AA64" i="1"/>
  <c r="Z64" i="1"/>
  <c r="Y64" i="1"/>
  <c r="X64" i="1"/>
  <c r="W64" i="1"/>
  <c r="V64" i="1"/>
  <c r="H64" i="1"/>
  <c r="I64" i="1" s="1"/>
  <c r="H63" i="1"/>
  <c r="I63" i="1" s="1"/>
  <c r="H62" i="1"/>
  <c r="I62" i="1" s="1"/>
  <c r="AC61" i="1"/>
  <c r="AB61" i="1"/>
  <c r="AA61" i="1"/>
  <c r="Z61" i="1"/>
  <c r="Y61" i="1"/>
  <c r="X61" i="1"/>
  <c r="W61" i="1"/>
  <c r="V61" i="1"/>
  <c r="K54" i="1"/>
  <c r="D54" i="1"/>
  <c r="K53" i="1"/>
  <c r="D53" i="1"/>
  <c r="K52" i="1"/>
  <c r="D52" i="1"/>
  <c r="K51" i="1"/>
  <c r="D51" i="1"/>
  <c r="K50" i="1"/>
  <c r="D50" i="1"/>
  <c r="K49" i="1"/>
  <c r="D49" i="1"/>
  <c r="K47" i="1"/>
  <c r="D47" i="1"/>
  <c r="K46" i="1"/>
  <c r="D46" i="1"/>
  <c r="K45" i="1"/>
  <c r="D45" i="1"/>
  <c r="K44" i="1"/>
  <c r="D44" i="1"/>
  <c r="K43" i="1"/>
  <c r="D43" i="1"/>
  <c r="K42" i="1"/>
  <c r="D42" i="1"/>
  <c r="K40" i="1"/>
  <c r="D40" i="1"/>
  <c r="K39" i="1"/>
  <c r="D39" i="1"/>
  <c r="K38" i="1"/>
  <c r="D38" i="1"/>
  <c r="K37" i="1"/>
  <c r="D37" i="1"/>
  <c r="K36" i="1"/>
  <c r="D36" i="1"/>
  <c r="K35" i="1"/>
  <c r="D35" i="1"/>
  <c r="K33" i="1"/>
  <c r="D33" i="1"/>
  <c r="K32" i="1"/>
  <c r="D32" i="1"/>
  <c r="K31" i="1"/>
  <c r="D31" i="1"/>
  <c r="K30" i="1"/>
  <c r="D30" i="1"/>
  <c r="K29" i="1"/>
  <c r="D29" i="1"/>
  <c r="K28" i="1"/>
  <c r="D28" i="1"/>
  <c r="K27" i="1"/>
  <c r="D27" i="1"/>
  <c r="K26" i="1"/>
  <c r="D26" i="1"/>
  <c r="K25" i="1"/>
  <c r="D25" i="1"/>
  <c r="K24" i="1"/>
  <c r="D24" i="1"/>
  <c r="S23" i="1"/>
  <c r="R23" i="1"/>
  <c r="I17" i="1"/>
  <c r="G17" i="1"/>
  <c r="I16" i="1"/>
  <c r="G16" i="1"/>
  <c r="S15" i="1"/>
  <c r="R15" i="1"/>
  <c r="S14" i="1"/>
  <c r="R14" i="1"/>
  <c r="I12" i="1"/>
  <c r="I14" i="1" s="1"/>
  <c r="H12" i="1"/>
  <c r="H14" i="1" s="1"/>
  <c r="G12" i="1"/>
  <c r="G14" i="1" s="1"/>
  <c r="H11" i="1"/>
  <c r="G11" i="1"/>
  <c r="H10" i="1"/>
  <c r="H13" i="1" s="1"/>
  <c r="G10" i="1"/>
  <c r="G13" i="1" s="1"/>
  <c r="G7" i="1"/>
  <c r="H7" i="1" s="1"/>
  <c r="AD6" i="1"/>
  <c r="AC6" i="1"/>
  <c r="AB6" i="1"/>
  <c r="AA6" i="1"/>
  <c r="Z6" i="1"/>
  <c r="Y6" i="1"/>
  <c r="X6" i="1"/>
  <c r="W6" i="1"/>
  <c r="G6" i="1"/>
  <c r="H6" i="1" s="1"/>
  <c r="G5" i="1"/>
  <c r="H5" i="1" s="1"/>
  <c r="G4" i="1"/>
  <c r="H4" i="1" s="1"/>
  <c r="AD3" i="1"/>
  <c r="AC3" i="1"/>
  <c r="AB3" i="1"/>
  <c r="AA3" i="1"/>
  <c r="Z3" i="1"/>
  <c r="Y3" i="1"/>
  <c r="X3" i="1"/>
  <c r="W3" i="1"/>
  <c r="L235" i="1" l="1"/>
  <c r="M235" i="1" s="1"/>
  <c r="L237" i="1"/>
  <c r="M237" i="1" s="1"/>
  <c r="L240" i="1"/>
  <c r="M240" i="1" s="1"/>
  <c r="L243" i="1"/>
  <c r="M243" i="1" s="1"/>
  <c r="L247" i="1"/>
  <c r="M247" i="1" s="1"/>
  <c r="L250" i="1"/>
  <c r="M250" i="1" s="1"/>
  <c r="L252" i="1"/>
  <c r="M252" i="1" s="1"/>
  <c r="L256" i="1"/>
  <c r="M256" i="1" s="1"/>
  <c r="L259" i="1"/>
  <c r="M259" i="1" s="1"/>
  <c r="L234" i="1"/>
  <c r="L236" i="1"/>
  <c r="M236" i="1" s="1"/>
  <c r="L239" i="1"/>
  <c r="M239" i="1" s="1"/>
  <c r="L242" i="1"/>
  <c r="M242" i="1" s="1"/>
  <c r="L245" i="1"/>
  <c r="M245" i="1" s="1"/>
  <c r="L248" i="1"/>
  <c r="M248" i="1" s="1"/>
  <c r="L251" i="1"/>
  <c r="M251" i="1" s="1"/>
  <c r="L254" i="1"/>
  <c r="M254" i="1" s="1"/>
  <c r="L257" i="1"/>
  <c r="M257" i="1" s="1"/>
  <c r="L260" i="1"/>
  <c r="M260" i="1" s="1"/>
  <c r="I226" i="1"/>
  <c r="V4" i="1"/>
  <c r="R20" i="1" s="1"/>
  <c r="R21" i="1" s="1"/>
  <c r="J118" i="1"/>
  <c r="R126" i="1" s="1"/>
  <c r="R127" i="1" s="1"/>
  <c r="V171" i="1"/>
  <c r="S180" i="1" s="1"/>
  <c r="V168" i="1"/>
  <c r="R180" i="1" s="1"/>
  <c r="R181" i="1" s="1"/>
  <c r="J170" i="1"/>
  <c r="K174" i="1" s="1"/>
  <c r="S189" i="1" s="1"/>
  <c r="I5" i="1"/>
  <c r="R29" i="1" s="1"/>
  <c r="J63" i="1"/>
  <c r="R70" i="1" s="1"/>
  <c r="R71" i="1" s="1"/>
  <c r="J222" i="1"/>
  <c r="R230" i="1" s="1"/>
  <c r="R231" i="1" s="1"/>
  <c r="V225" i="1"/>
  <c r="S234" i="1" s="1"/>
  <c r="S242" i="1" s="1"/>
  <c r="V7" i="1"/>
  <c r="S20" i="1" s="1"/>
  <c r="S21" i="1" s="1"/>
  <c r="V121" i="1"/>
  <c r="S130" i="1" s="1"/>
  <c r="S131" i="1" s="1"/>
  <c r="I122" i="1"/>
  <c r="J65" i="1"/>
  <c r="K69" i="1" s="1"/>
  <c r="G124" i="1"/>
  <c r="R139" i="1" s="1"/>
  <c r="E260" i="1"/>
  <c r="F260" i="1" s="1"/>
  <c r="E259" i="1"/>
  <c r="F259" i="1" s="1"/>
  <c r="E254" i="1"/>
  <c r="F254" i="1" s="1"/>
  <c r="E248" i="1"/>
  <c r="F248" i="1" s="1"/>
  <c r="E247" i="1"/>
  <c r="F247" i="1" s="1"/>
  <c r="E245" i="1"/>
  <c r="F245" i="1" s="1"/>
  <c r="E243" i="1"/>
  <c r="F243" i="1" s="1"/>
  <c r="E237" i="1"/>
  <c r="F237" i="1" s="1"/>
  <c r="E236" i="1"/>
  <c r="F236" i="1" s="1"/>
  <c r="E234" i="1"/>
  <c r="L190" i="1"/>
  <c r="L189" i="1"/>
  <c r="L180" i="1"/>
  <c r="L147" i="1"/>
  <c r="M147" i="1" s="1"/>
  <c r="E147" i="1"/>
  <c r="F147" i="1" s="1"/>
  <c r="L146" i="1"/>
  <c r="M146" i="1" s="1"/>
  <c r="E146" i="1"/>
  <c r="F146" i="1" s="1"/>
  <c r="L145" i="1"/>
  <c r="M145" i="1" s="1"/>
  <c r="E145" i="1"/>
  <c r="F145" i="1" s="1"/>
  <c r="L144" i="1"/>
  <c r="M144" i="1" s="1"/>
  <c r="E144" i="1"/>
  <c r="F144" i="1" s="1"/>
  <c r="L143" i="1"/>
  <c r="M143" i="1" s="1"/>
  <c r="E143" i="1"/>
  <c r="F143" i="1" s="1"/>
  <c r="L141" i="1"/>
  <c r="M141" i="1" s="1"/>
  <c r="E141" i="1"/>
  <c r="F141" i="1" s="1"/>
  <c r="L140" i="1"/>
  <c r="M140" i="1" s="1"/>
  <c r="E140" i="1"/>
  <c r="F140" i="1" s="1"/>
  <c r="L138" i="1"/>
  <c r="M138" i="1" s="1"/>
  <c r="L209" i="1"/>
  <c r="M209" i="1" s="1"/>
  <c r="E209" i="1"/>
  <c r="F209" i="1" s="1"/>
  <c r="L208" i="1"/>
  <c r="M208" i="1" s="1"/>
  <c r="E208" i="1"/>
  <c r="F208" i="1" s="1"/>
  <c r="L207" i="1"/>
  <c r="M207" i="1" s="1"/>
  <c r="E207" i="1"/>
  <c r="F207" i="1" s="1"/>
  <c r="L206" i="1"/>
  <c r="M206" i="1" s="1"/>
  <c r="E206" i="1"/>
  <c r="F206" i="1" s="1"/>
  <c r="L198" i="1"/>
  <c r="M198" i="1" s="1"/>
  <c r="E198" i="1"/>
  <c r="F198" i="1" s="1"/>
  <c r="L197" i="1"/>
  <c r="M197" i="1" s="1"/>
  <c r="E197" i="1"/>
  <c r="F197" i="1" s="1"/>
  <c r="L196" i="1"/>
  <c r="M196" i="1" s="1"/>
  <c r="E196" i="1"/>
  <c r="F196" i="1" s="1"/>
  <c r="L195" i="1"/>
  <c r="M195" i="1" s="1"/>
  <c r="E195" i="1"/>
  <c r="F195" i="1" s="1"/>
  <c r="L194" i="1"/>
  <c r="M194" i="1" s="1"/>
  <c r="E194" i="1"/>
  <c r="F194" i="1" s="1"/>
  <c r="L191" i="1"/>
  <c r="M191" i="1" s="1"/>
  <c r="E191" i="1"/>
  <c r="F191" i="1" s="1"/>
  <c r="L188" i="1"/>
  <c r="M188" i="1" s="1"/>
  <c r="E188" i="1"/>
  <c r="F188" i="1" s="1"/>
  <c r="L187" i="1"/>
  <c r="M187" i="1" s="1"/>
  <c r="E187" i="1"/>
  <c r="F187" i="1" s="1"/>
  <c r="L185" i="1"/>
  <c r="M185" i="1" s="1"/>
  <c r="E185" i="1"/>
  <c r="F185" i="1" s="1"/>
  <c r="L184" i="1"/>
  <c r="M184" i="1" s="1"/>
  <c r="E184" i="1"/>
  <c r="F184" i="1" s="1"/>
  <c r="E257" i="1"/>
  <c r="F257" i="1" s="1"/>
  <c r="E256" i="1"/>
  <c r="F256" i="1" s="1"/>
  <c r="E252" i="1"/>
  <c r="F252" i="1" s="1"/>
  <c r="E251" i="1"/>
  <c r="F251" i="1" s="1"/>
  <c r="E250" i="1"/>
  <c r="F250" i="1" s="1"/>
  <c r="E242" i="1"/>
  <c r="F242" i="1" s="1"/>
  <c r="E240" i="1"/>
  <c r="F240" i="1" s="1"/>
  <c r="E239" i="1"/>
  <c r="F239" i="1" s="1"/>
  <c r="E235" i="1"/>
  <c r="F235" i="1" s="1"/>
  <c r="E180" i="1"/>
  <c r="L158" i="1"/>
  <c r="M158" i="1" s="1"/>
  <c r="E158" i="1"/>
  <c r="F158" i="1" s="1"/>
  <c r="L157" i="1"/>
  <c r="M157" i="1" s="1"/>
  <c r="E157" i="1"/>
  <c r="F157" i="1" s="1"/>
  <c r="L156" i="1"/>
  <c r="M156" i="1" s="1"/>
  <c r="E156" i="1"/>
  <c r="F156" i="1" s="1"/>
  <c r="L155" i="1"/>
  <c r="M155" i="1" s="1"/>
  <c r="E155" i="1"/>
  <c r="F155" i="1" s="1"/>
  <c r="L153" i="1"/>
  <c r="M153" i="1" s="1"/>
  <c r="E153" i="1"/>
  <c r="F153" i="1" s="1"/>
  <c r="L152" i="1"/>
  <c r="M152" i="1" s="1"/>
  <c r="E152" i="1"/>
  <c r="F152" i="1" s="1"/>
  <c r="L151" i="1"/>
  <c r="M151" i="1" s="1"/>
  <c r="E151" i="1"/>
  <c r="F151" i="1" s="1"/>
  <c r="L150" i="1"/>
  <c r="M150" i="1" s="1"/>
  <c r="E150" i="1"/>
  <c r="F150" i="1" s="1"/>
  <c r="L149" i="1"/>
  <c r="M149" i="1" s="1"/>
  <c r="E149" i="1"/>
  <c r="F149" i="1" s="1"/>
  <c r="L139" i="1"/>
  <c r="M139" i="1" s="1"/>
  <c r="E139" i="1"/>
  <c r="F139" i="1" s="1"/>
  <c r="E203" i="1"/>
  <c r="F203" i="1" s="1"/>
  <c r="E201" i="1"/>
  <c r="F201" i="1" s="1"/>
  <c r="E192" i="1"/>
  <c r="F192" i="1" s="1"/>
  <c r="E189" i="1"/>
  <c r="L183" i="1"/>
  <c r="M183" i="1" s="1"/>
  <c r="L110" i="1"/>
  <c r="M110" i="1" s="1"/>
  <c r="E110" i="1"/>
  <c r="F110" i="1" s="1"/>
  <c r="L109" i="1"/>
  <c r="M109" i="1" s="1"/>
  <c r="E109" i="1"/>
  <c r="F109" i="1" s="1"/>
  <c r="L106" i="1"/>
  <c r="M106" i="1" s="1"/>
  <c r="E106" i="1"/>
  <c r="F106" i="1" s="1"/>
  <c r="L105" i="1"/>
  <c r="M105" i="1" s="1"/>
  <c r="E105" i="1"/>
  <c r="F105" i="1" s="1"/>
  <c r="E95" i="1"/>
  <c r="L87" i="1"/>
  <c r="M87" i="1" s="1"/>
  <c r="E87" i="1"/>
  <c r="F87" i="1" s="1"/>
  <c r="L86" i="1"/>
  <c r="M86" i="1" s="1"/>
  <c r="E86" i="1"/>
  <c r="F86" i="1" s="1"/>
  <c r="E84" i="1"/>
  <c r="L80" i="1"/>
  <c r="M80" i="1" s="1"/>
  <c r="E80" i="1"/>
  <c r="F80" i="1" s="1"/>
  <c r="L77" i="1"/>
  <c r="M77" i="1" s="1"/>
  <c r="E77" i="1"/>
  <c r="F77" i="1" s="1"/>
  <c r="L76" i="1"/>
  <c r="M76" i="1" s="1"/>
  <c r="E76" i="1"/>
  <c r="F76" i="1" s="1"/>
  <c r="L203" i="1"/>
  <c r="M203" i="1" s="1"/>
  <c r="L201" i="1"/>
  <c r="M201" i="1" s="1"/>
  <c r="L192" i="1"/>
  <c r="M192" i="1" s="1"/>
  <c r="E182" i="1"/>
  <c r="F182" i="1" s="1"/>
  <c r="E138" i="1"/>
  <c r="F138" i="1" s="1"/>
  <c r="L137" i="1"/>
  <c r="M137" i="1" s="1"/>
  <c r="E137" i="1"/>
  <c r="F137" i="1" s="1"/>
  <c r="L134" i="1"/>
  <c r="M134" i="1" s="1"/>
  <c r="E134" i="1"/>
  <c r="F134" i="1" s="1"/>
  <c r="L131" i="1"/>
  <c r="M131" i="1" s="1"/>
  <c r="E131" i="1"/>
  <c r="F131" i="1" s="1"/>
  <c r="E102" i="1"/>
  <c r="E96" i="1"/>
  <c r="L95" i="1"/>
  <c r="M95" i="1" s="1"/>
  <c r="E85" i="1"/>
  <c r="L84" i="1"/>
  <c r="M84" i="1" s="1"/>
  <c r="L54" i="1"/>
  <c r="M54" i="1" s="1"/>
  <c r="E54" i="1"/>
  <c r="F54" i="1" s="1"/>
  <c r="L53" i="1"/>
  <c r="M53" i="1" s="1"/>
  <c r="E53" i="1"/>
  <c r="F53" i="1" s="1"/>
  <c r="L52" i="1"/>
  <c r="M52" i="1" s="1"/>
  <c r="E52" i="1"/>
  <c r="F52" i="1" s="1"/>
  <c r="L51" i="1"/>
  <c r="M51" i="1" s="1"/>
  <c r="E51" i="1"/>
  <c r="F51" i="1" s="1"/>
  <c r="L50" i="1"/>
  <c r="M50" i="1" s="1"/>
  <c r="E50" i="1"/>
  <c r="F50" i="1" s="1"/>
  <c r="L49" i="1"/>
  <c r="M49" i="1" s="1"/>
  <c r="E49" i="1"/>
  <c r="F49" i="1" s="1"/>
  <c r="L40" i="1"/>
  <c r="M40" i="1" s="1"/>
  <c r="E40" i="1"/>
  <c r="F40" i="1" s="1"/>
  <c r="L39" i="1"/>
  <c r="M39" i="1" s="1"/>
  <c r="E39" i="1"/>
  <c r="F39" i="1" s="1"/>
  <c r="L38" i="1"/>
  <c r="M38" i="1" s="1"/>
  <c r="E38" i="1"/>
  <c r="F38" i="1" s="1"/>
  <c r="L37" i="1"/>
  <c r="M37" i="1" s="1"/>
  <c r="E37" i="1"/>
  <c r="F37" i="1" s="1"/>
  <c r="L36" i="1"/>
  <c r="M36" i="1" s="1"/>
  <c r="E36" i="1"/>
  <c r="F36" i="1" s="1"/>
  <c r="L35" i="1"/>
  <c r="M35" i="1" s="1"/>
  <c r="E35" i="1"/>
  <c r="F35" i="1" s="1"/>
  <c r="L32" i="1"/>
  <c r="M32" i="1" s="1"/>
  <c r="E32" i="1"/>
  <c r="F32" i="1" s="1"/>
  <c r="L31" i="1"/>
  <c r="M31" i="1" s="1"/>
  <c r="E31" i="1"/>
  <c r="F31" i="1" s="1"/>
  <c r="L30" i="1"/>
  <c r="M30" i="1" s="1"/>
  <c r="E30" i="1"/>
  <c r="F30" i="1" s="1"/>
  <c r="L28" i="1"/>
  <c r="M28" i="1" s="1"/>
  <c r="E28" i="1"/>
  <c r="F28" i="1" s="1"/>
  <c r="L27" i="1"/>
  <c r="M27" i="1" s="1"/>
  <c r="E27" i="1"/>
  <c r="F27" i="1" s="1"/>
  <c r="E204" i="1"/>
  <c r="F204" i="1" s="1"/>
  <c r="E200" i="1"/>
  <c r="F200" i="1" s="1"/>
  <c r="E183" i="1"/>
  <c r="F183" i="1" s="1"/>
  <c r="L136" i="1"/>
  <c r="M136" i="1" s="1"/>
  <c r="E136" i="1"/>
  <c r="F136" i="1" s="1"/>
  <c r="L133" i="1"/>
  <c r="M133" i="1" s="1"/>
  <c r="E133" i="1"/>
  <c r="F133" i="1" s="1"/>
  <c r="L132" i="1"/>
  <c r="M132" i="1" s="1"/>
  <c r="E132" i="1"/>
  <c r="F132" i="1" s="1"/>
  <c r="L103" i="1"/>
  <c r="M103" i="1" s="1"/>
  <c r="L93" i="1"/>
  <c r="M93" i="1" s="1"/>
  <c r="L91" i="1"/>
  <c r="M91" i="1" s="1"/>
  <c r="L89" i="1"/>
  <c r="M89" i="1" s="1"/>
  <c r="L81" i="1"/>
  <c r="M81" i="1" s="1"/>
  <c r="L75" i="1"/>
  <c r="L47" i="1"/>
  <c r="M47" i="1" s="1"/>
  <c r="E47" i="1"/>
  <c r="F47" i="1" s="1"/>
  <c r="L46" i="1"/>
  <c r="M46" i="1" s="1"/>
  <c r="E46" i="1"/>
  <c r="F46" i="1" s="1"/>
  <c r="L45" i="1"/>
  <c r="M45" i="1" s="1"/>
  <c r="E45" i="1"/>
  <c r="F45" i="1" s="1"/>
  <c r="L44" i="1"/>
  <c r="M44" i="1" s="1"/>
  <c r="E44" i="1"/>
  <c r="F44" i="1" s="1"/>
  <c r="L43" i="1"/>
  <c r="M43" i="1" s="1"/>
  <c r="E43" i="1"/>
  <c r="F43" i="1" s="1"/>
  <c r="L42" i="1"/>
  <c r="M42" i="1" s="1"/>
  <c r="E42" i="1"/>
  <c r="F42" i="1" s="1"/>
  <c r="L29" i="1"/>
  <c r="M29" i="1" s="1"/>
  <c r="E29" i="1"/>
  <c r="F29" i="1" s="1"/>
  <c r="E202" i="1"/>
  <c r="F202" i="1" s="1"/>
  <c r="E190" i="1"/>
  <c r="E130" i="1"/>
  <c r="L108" i="1"/>
  <c r="L102" i="1"/>
  <c r="M102" i="1" s="1"/>
  <c r="L100" i="1"/>
  <c r="M100" i="1" s="1"/>
  <c r="L99" i="1"/>
  <c r="M99" i="1" s="1"/>
  <c r="L98" i="1"/>
  <c r="M98" i="1" s="1"/>
  <c r="L92" i="1"/>
  <c r="M92" i="1" s="1"/>
  <c r="L90" i="1"/>
  <c r="M90" i="1" s="1"/>
  <c r="L82" i="1"/>
  <c r="M82" i="1" s="1"/>
  <c r="E78" i="1"/>
  <c r="F78" i="1" s="1"/>
  <c r="E103" i="1"/>
  <c r="F103" i="1" s="1"/>
  <c r="E93" i="1"/>
  <c r="F93" i="1" s="1"/>
  <c r="E91" i="1"/>
  <c r="F91" i="1" s="1"/>
  <c r="E89" i="1"/>
  <c r="F89" i="1" s="1"/>
  <c r="E81" i="1"/>
  <c r="F81" i="1" s="1"/>
  <c r="L78" i="1"/>
  <c r="M78" i="1" s="1"/>
  <c r="E75" i="1"/>
  <c r="L33" i="1"/>
  <c r="M33" i="1" s="1"/>
  <c r="E33" i="1"/>
  <c r="F33" i="1" s="1"/>
  <c r="E26" i="1"/>
  <c r="F26" i="1" s="1"/>
  <c r="E25" i="1"/>
  <c r="F25" i="1" s="1"/>
  <c r="E24" i="1"/>
  <c r="L204" i="1"/>
  <c r="M204" i="1" s="1"/>
  <c r="L200" i="1"/>
  <c r="M200" i="1" s="1"/>
  <c r="E108" i="1"/>
  <c r="L96" i="1"/>
  <c r="E92" i="1"/>
  <c r="F92" i="1" s="1"/>
  <c r="E90" i="1"/>
  <c r="F90" i="1" s="1"/>
  <c r="L85" i="1"/>
  <c r="M85" i="1" s="1"/>
  <c r="E82" i="1"/>
  <c r="F82" i="1" s="1"/>
  <c r="L130" i="1"/>
  <c r="E100" i="1"/>
  <c r="F100" i="1" s="1"/>
  <c r="E99" i="1"/>
  <c r="F99" i="1" s="1"/>
  <c r="E98" i="1"/>
  <c r="F98" i="1" s="1"/>
  <c r="L97" i="1"/>
  <c r="M97" i="1" s="1"/>
  <c r="E97" i="1"/>
  <c r="F97" i="1" s="1"/>
  <c r="L202" i="1"/>
  <c r="M202" i="1" s="1"/>
  <c r="L182" i="1"/>
  <c r="M182" i="1" s="1"/>
  <c r="L26" i="1"/>
  <c r="M26" i="1" s="1"/>
  <c r="L25" i="1"/>
  <c r="M25" i="1" s="1"/>
  <c r="L24" i="1"/>
  <c r="R28" i="1"/>
  <c r="R16" i="1"/>
  <c r="R17" i="1" s="1"/>
  <c r="I7" i="1"/>
  <c r="S29" i="1" s="1"/>
  <c r="S83" i="1"/>
  <c r="V65" i="1"/>
  <c r="S74" i="1" s="1"/>
  <c r="S176" i="1"/>
  <c r="S177" i="1" s="1"/>
  <c r="I67" i="1"/>
  <c r="V62" i="1"/>
  <c r="R74" i="1" s="1"/>
  <c r="V118" i="1"/>
  <c r="R130" i="1" s="1"/>
  <c r="J120" i="1"/>
  <c r="I172" i="1"/>
  <c r="J168" i="1"/>
  <c r="V222" i="1"/>
  <c r="R234" i="1" s="1"/>
  <c r="J224" i="1"/>
  <c r="L261" i="1" l="1"/>
  <c r="L262" i="1"/>
  <c r="M234" i="1"/>
  <c r="E111" i="1"/>
  <c r="G228" i="1"/>
  <c r="R243" i="1" s="1"/>
  <c r="R188" i="1"/>
  <c r="E159" i="1"/>
  <c r="E160" i="1"/>
  <c r="L160" i="1"/>
  <c r="L159" i="1"/>
  <c r="S235" i="1"/>
  <c r="S181" i="1"/>
  <c r="S186" i="1" s="1"/>
  <c r="S188" i="1"/>
  <c r="L55" i="1"/>
  <c r="S138" i="1"/>
  <c r="R83" i="1"/>
  <c r="G69" i="1"/>
  <c r="F19" i="1"/>
  <c r="S28" i="1"/>
  <c r="S70" i="1"/>
  <c r="S71" i="1" s="1"/>
  <c r="S72" i="1" s="1"/>
  <c r="R26" i="1"/>
  <c r="R32" i="1"/>
  <c r="R18" i="1"/>
  <c r="S178" i="1"/>
  <c r="S191" i="1"/>
  <c r="R85" i="1"/>
  <c r="R72" i="1"/>
  <c r="K228" i="1"/>
  <c r="S243" i="1" s="1"/>
  <c r="S230" i="1"/>
  <c r="S231" i="1" s="1"/>
  <c r="K124" i="1"/>
  <c r="S139" i="1" s="1"/>
  <c r="S126" i="1"/>
  <c r="S127" i="1" s="1"/>
  <c r="S82" i="1"/>
  <c r="S75" i="1"/>
  <c r="M211" i="1"/>
  <c r="M210" i="1"/>
  <c r="E55" i="1"/>
  <c r="E56" i="1"/>
  <c r="F24" i="1"/>
  <c r="F55" i="1" s="1"/>
  <c r="E210" i="1"/>
  <c r="E211" i="1"/>
  <c r="R242" i="1"/>
  <c r="R235" i="1"/>
  <c r="R240" i="1" s="1"/>
  <c r="R138" i="1"/>
  <c r="R131" i="1"/>
  <c r="R136" i="1" s="1"/>
  <c r="L56" i="1"/>
  <c r="M24" i="1"/>
  <c r="F75" i="1"/>
  <c r="E112" i="1"/>
  <c r="F130" i="1"/>
  <c r="R176" i="1"/>
  <c r="R177" i="1" s="1"/>
  <c r="G174" i="1"/>
  <c r="R189" i="1" s="1"/>
  <c r="R142" i="1"/>
  <c r="R128" i="1"/>
  <c r="M130" i="1"/>
  <c r="F211" i="1"/>
  <c r="F210" i="1"/>
  <c r="E262" i="1"/>
  <c r="E261" i="1"/>
  <c r="F234" i="1"/>
  <c r="R82" i="1"/>
  <c r="R75" i="1"/>
  <c r="R80" i="1" s="1"/>
  <c r="R232" i="1"/>
  <c r="R245" i="1"/>
  <c r="K19" i="1"/>
  <c r="S16" i="1"/>
  <c r="S17" i="1" s="1"/>
  <c r="L112" i="1"/>
  <c r="L111" i="1"/>
  <c r="M75" i="1"/>
  <c r="L211" i="1"/>
  <c r="L210" i="1"/>
  <c r="M261" i="1" l="1"/>
  <c r="M262" i="1"/>
  <c r="S85" i="1"/>
  <c r="S80" i="1"/>
  <c r="R186" i="1"/>
  <c r="R178" i="1"/>
  <c r="R191" i="1"/>
  <c r="F262" i="1"/>
  <c r="F261" i="1"/>
  <c r="F159" i="1"/>
  <c r="F160" i="1"/>
  <c r="F56" i="1"/>
  <c r="S245" i="1"/>
  <c r="S232" i="1"/>
  <c r="S240" i="1"/>
  <c r="S32" i="1"/>
  <c r="S18" i="1"/>
  <c r="S26" i="1"/>
  <c r="M160" i="1"/>
  <c r="M159" i="1"/>
  <c r="F112" i="1"/>
  <c r="F111" i="1"/>
  <c r="M111" i="1"/>
  <c r="M112" i="1"/>
  <c r="M56" i="1"/>
  <c r="M55" i="1"/>
  <c r="S136" i="1"/>
  <c r="S142" i="1"/>
  <c r="S128" i="1"/>
</calcChain>
</file>

<file path=xl/sharedStrings.xml><?xml version="1.0" encoding="utf-8"?>
<sst xmlns="http://schemas.openxmlformats.org/spreadsheetml/2006/main" count="326" uniqueCount="70">
  <si>
    <t>Bychawa + 30% M2 ( Gruz + 20%NaP1)</t>
  </si>
  <si>
    <t>g</t>
  </si>
  <si>
    <t>A</t>
  </si>
  <si>
    <t>B</t>
  </si>
  <si>
    <t>mm</t>
  </si>
  <si>
    <t>cm</t>
  </si>
  <si>
    <t>m</t>
  </si>
  <si>
    <t>D</t>
  </si>
  <si>
    <t>h</t>
  </si>
  <si>
    <t>d</t>
  </si>
  <si>
    <t>a</t>
  </si>
  <si>
    <t>H [cm]</t>
  </si>
  <si>
    <t>E</t>
  </si>
  <si>
    <t>F</t>
  </si>
  <si>
    <t>Pomiar nr 1</t>
  </si>
  <si>
    <t>s</t>
  </si>
  <si>
    <t>cm/s</t>
  </si>
  <si>
    <t>m/s</t>
  </si>
  <si>
    <t>SD</t>
  </si>
  <si>
    <t>C</t>
  </si>
  <si>
    <t>Pomiar nr 2</t>
  </si>
  <si>
    <t>Pomiar nr 4</t>
  </si>
  <si>
    <t>Pomiar nr 3</t>
  </si>
  <si>
    <t>G</t>
  </si>
  <si>
    <t>H</t>
  </si>
  <si>
    <t>Swelling [mm]</t>
  </si>
  <si>
    <t>Swelling [cm]</t>
  </si>
  <si>
    <t>Mean swell. [cm]</t>
  </si>
  <si>
    <t>Mean</t>
  </si>
  <si>
    <t>Mold A</t>
  </si>
  <si>
    <t>Mold</t>
  </si>
  <si>
    <t>Mold B</t>
  </si>
  <si>
    <t>MoldB</t>
  </si>
  <si>
    <t>Mold I J</t>
  </si>
  <si>
    <t>Mold C</t>
  </si>
  <si>
    <t>Mold D</t>
  </si>
  <si>
    <t>Mold G</t>
  </si>
  <si>
    <t>Mold H</t>
  </si>
  <si>
    <t>Mold E</t>
  </si>
  <si>
    <t>Mold F</t>
  </si>
  <si>
    <t>Mass</t>
  </si>
  <si>
    <t>Dry mass</t>
  </si>
  <si>
    <t>Water Mass</t>
  </si>
  <si>
    <t>Grav. moisture</t>
  </si>
  <si>
    <t>Sample diameter</t>
  </si>
  <si>
    <t>Sample height</t>
  </si>
  <si>
    <t>Pipe diameter</t>
  </si>
  <si>
    <t>Sample cross section area</t>
  </si>
  <si>
    <t>Pipe cross section area</t>
  </si>
  <si>
    <t>"0" Height</t>
  </si>
  <si>
    <t>Height</t>
  </si>
  <si>
    <t>Ks</t>
  </si>
  <si>
    <t>Cylinder mass [g]</t>
  </si>
  <si>
    <t>Soil mass [g]</t>
  </si>
  <si>
    <t>Cylinder volume [cm3]</t>
  </si>
  <si>
    <t>Water mass [g]</t>
  </si>
  <si>
    <t>Dry mass [g]</t>
  </si>
  <si>
    <t>Dry bulk density [g/cm3]</t>
  </si>
  <si>
    <t>h swelled [cm]</t>
  </si>
  <si>
    <t>Swelled vol. [cm3]</t>
  </si>
  <si>
    <t>Swelled mass [g]</t>
  </si>
  <si>
    <t>Mass of soil swell. [g]</t>
  </si>
  <si>
    <t>Swell bulk dens. [g/cm3]</t>
  </si>
  <si>
    <t>Swelling index</t>
  </si>
  <si>
    <t>Swelling moisture</t>
  </si>
  <si>
    <t xml:space="preserve">Dry mass </t>
  </si>
  <si>
    <t>t</t>
  </si>
  <si>
    <t>Molds I &amp; J</t>
  </si>
  <si>
    <t>Tare</t>
  </si>
  <si>
    <t>Tare [g]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</si>
</sst>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[h]:mm:ss;@"/>
    <numFmt numFmtId="166" formatCode="0.000E+00"/>
    <numFmt numFmtId="167" formatCode="h:mm:ss;@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9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 applyBorder="1"/>
    <xf numFmtId="11" fontId="0" fillId="0" borderId="0" xfId="0" applyNumberFormat="1" applyFill="1" applyBorder="1"/>
    <xf numFmtId="0" fontId="2" fillId="0" borderId="0" xfId="0" applyFont="1" applyFill="1" applyBorder="1"/>
    <xf numFmtId="166" fontId="0" fillId="0" borderId="0" xfId="0" applyNumberFormat="1" applyFill="1" applyBorder="1"/>
    <xf numFmtId="165" fontId="0" fillId="0" borderId="0" xfId="0" applyNumberFormat="1" applyFill="1" applyBorder="1"/>
    <xf numFmtId="22" fontId="0" fillId="0" borderId="0" xfId="0" applyNumberFormat="1" applyFill="1" applyBorder="1"/>
    <xf numFmtId="0" fontId="0" fillId="0" borderId="0" xfId="0" applyFill="1" applyBorder="1" applyAlignment="1"/>
    <xf numFmtId="0" fontId="0" fillId="0" borderId="0" xfId="0" applyFill="1" applyBorder="1" applyAlignment="1"/>
    <xf numFmtId="164" fontId="0" fillId="0" borderId="0" xfId="0" applyNumberFormat="1" applyFill="1" applyBorder="1"/>
    <xf numFmtId="0" fontId="0" fillId="0" borderId="0" xfId="0" applyFill="1" applyBorder="1" applyAlignment="1">
      <alignment wrapText="1"/>
    </xf>
    <xf numFmtId="9" fontId="0" fillId="0" borderId="0" xfId="0" applyNumberFormat="1" applyFill="1" applyBorder="1"/>
    <xf numFmtId="9" fontId="0" fillId="0" borderId="0" xfId="1" applyFont="1" applyFill="1" applyBorder="1"/>
    <xf numFmtId="21" fontId="0" fillId="0" borderId="0" xfId="0" applyNumberFormat="1" applyFill="1" applyBorder="1"/>
    <xf numFmtId="2" fontId="0" fillId="0" borderId="0" xfId="0" applyNumberFormat="1" applyFill="1" applyBorder="1"/>
    <xf numFmtId="167" fontId="0" fillId="0" borderId="0" xfId="0" applyNumberFormat="1" applyFill="1" applyBorder="1"/>
    <xf numFmtId="20" fontId="0" fillId="0" borderId="0" xfId="0" applyNumberFormat="1" applyFill="1" applyBorder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2"/>
  <sheetViews>
    <sheetView tabSelected="1" topLeftCell="A247" workbookViewId="0">
      <selection activeCell="I264" sqref="I264"/>
    </sheetView>
  </sheetViews>
  <sheetFormatPr defaultColWidth="9.140625" defaultRowHeight="15"/>
  <cols>
    <col min="1" max="1" width="9.140625" style="1"/>
    <col min="2" max="2" width="27.140625" style="1" customWidth="1"/>
    <col min="3" max="4" width="9.140625" style="1"/>
    <col min="5" max="5" width="13.140625" style="1" customWidth="1"/>
    <col min="6" max="6" width="9.140625" style="1"/>
    <col min="7" max="7" width="9.28515625" style="1" bestFit="1" customWidth="1"/>
    <col min="8" max="8" width="9.140625" style="1"/>
    <col min="9" max="9" width="16" style="1" customWidth="1"/>
    <col min="10" max="16" width="9.140625" style="1"/>
    <col min="17" max="17" width="23.28515625" style="1" customWidth="1"/>
    <col min="18" max="20" width="9.140625" style="1"/>
    <col min="21" max="21" width="12.7109375" style="1" customWidth="1"/>
    <col min="22" max="22" width="9.140625" style="1"/>
    <col min="23" max="23" width="12.140625" style="1" customWidth="1"/>
    <col min="24" max="16384" width="9.140625" style="1"/>
  </cols>
  <sheetData>
    <row r="1" spans="1:30">
      <c r="A1" s="1" t="s">
        <v>0</v>
      </c>
    </row>
    <row r="2" spans="1:30">
      <c r="D2" s="1" t="s">
        <v>68</v>
      </c>
      <c r="E2" s="1" t="s">
        <v>40</v>
      </c>
      <c r="F2" s="7" t="s">
        <v>41</v>
      </c>
      <c r="G2" s="1" t="s">
        <v>42</v>
      </c>
      <c r="H2" s="1" t="s">
        <v>43</v>
      </c>
      <c r="T2" s="8" t="s">
        <v>29</v>
      </c>
      <c r="U2" s="1" t="s">
        <v>25</v>
      </c>
      <c r="W2" s="1">
        <v>5.5</v>
      </c>
      <c r="X2" s="1">
        <v>7.5</v>
      </c>
      <c r="Y2" s="1">
        <v>6.6</v>
      </c>
      <c r="Z2" s="1">
        <v>5.9</v>
      </c>
      <c r="AA2" s="1">
        <v>7.2</v>
      </c>
      <c r="AB2" s="1">
        <v>5.6</v>
      </c>
      <c r="AC2" s="1">
        <v>7.7</v>
      </c>
      <c r="AD2" s="1">
        <v>5.8</v>
      </c>
    </row>
    <row r="3" spans="1:30">
      <c r="A3" s="1" t="s">
        <v>30</v>
      </c>
      <c r="D3" s="1" t="s">
        <v>1</v>
      </c>
      <c r="E3" s="1" t="s">
        <v>1</v>
      </c>
      <c r="F3" s="1" t="s">
        <v>1</v>
      </c>
      <c r="T3" s="8"/>
      <c r="U3" s="1" t="s">
        <v>26</v>
      </c>
      <c r="W3" s="1">
        <f>W2/10</f>
        <v>0.55000000000000004</v>
      </c>
      <c r="X3" s="1">
        <f t="shared" ref="X3:AD3" si="0">X2/10</f>
        <v>0.75</v>
      </c>
      <c r="Y3" s="1">
        <f t="shared" si="0"/>
        <v>0.65999999999999992</v>
      </c>
      <c r="Z3" s="1">
        <f t="shared" si="0"/>
        <v>0.59000000000000008</v>
      </c>
      <c r="AA3" s="1">
        <f t="shared" si="0"/>
        <v>0.72</v>
      </c>
      <c r="AB3" s="1">
        <f t="shared" si="0"/>
        <v>0.55999999999999994</v>
      </c>
      <c r="AC3" s="1">
        <f t="shared" si="0"/>
        <v>0.77</v>
      </c>
      <c r="AD3" s="1">
        <f t="shared" si="0"/>
        <v>0.57999999999999996</v>
      </c>
    </row>
    <row r="4" spans="1:30">
      <c r="A4" s="7" t="s">
        <v>2</v>
      </c>
      <c r="B4" s="1">
        <v>1</v>
      </c>
      <c r="D4" s="1">
        <v>52.012999999999998</v>
      </c>
      <c r="E4" s="1">
        <v>107.282</v>
      </c>
      <c r="F4" s="1">
        <v>96.525000000000006</v>
      </c>
      <c r="G4" s="1">
        <f>(E4-D4)-(AVERAGE(F4:F4)-D4)</f>
        <v>10.756999999999991</v>
      </c>
      <c r="H4" s="9">
        <f>G4/(AVERAGE(F4:F4)-D4)</f>
        <v>0.24166516894320608</v>
      </c>
      <c r="I4" s="9"/>
      <c r="T4" s="8"/>
      <c r="U4" s="1" t="s">
        <v>27</v>
      </c>
      <c r="V4" s="1">
        <f>AVERAGE(W3:AD3)</f>
        <v>0.64749999999999996</v>
      </c>
    </row>
    <row r="5" spans="1:30">
      <c r="A5" s="7"/>
      <c r="B5" s="1">
        <v>2</v>
      </c>
      <c r="D5" s="1">
        <v>45.073</v>
      </c>
      <c r="E5" s="1">
        <v>101.33499999999999</v>
      </c>
      <c r="F5" s="1">
        <v>90.338999999999999</v>
      </c>
      <c r="G5" s="1">
        <f>(E5-D5)-(AVERAGE(F5:F5)-D5)</f>
        <v>10.995999999999995</v>
      </c>
      <c r="H5" s="9">
        <f>G5/(AVERAGE(F5:F5)-D5)</f>
        <v>0.24291963062784419</v>
      </c>
      <c r="I5" s="9">
        <f>AVERAGE(H4:H5)</f>
        <v>0.24229239978552514</v>
      </c>
      <c r="T5" s="8" t="s">
        <v>31</v>
      </c>
      <c r="U5" s="1" t="s">
        <v>25</v>
      </c>
      <c r="W5" s="1">
        <v>5.0999999999999996</v>
      </c>
      <c r="X5" s="1">
        <v>7.3</v>
      </c>
      <c r="Y5" s="1">
        <v>4.9000000000000004</v>
      </c>
      <c r="Z5" s="1">
        <v>4.5</v>
      </c>
      <c r="AA5" s="1">
        <v>5</v>
      </c>
      <c r="AB5" s="1">
        <v>6.8</v>
      </c>
      <c r="AC5" s="1">
        <v>6.1</v>
      </c>
      <c r="AD5" s="1">
        <v>4.9000000000000004</v>
      </c>
    </row>
    <row r="6" spans="1:30">
      <c r="A6" s="7" t="s">
        <v>3</v>
      </c>
      <c r="B6" s="1">
        <v>3</v>
      </c>
      <c r="D6" s="1">
        <v>48.558</v>
      </c>
      <c r="E6" s="1">
        <v>78.037999999999997</v>
      </c>
      <c r="F6" s="1">
        <v>72.308999999999997</v>
      </c>
      <c r="G6" s="1">
        <f>(E6-D6)-(AVERAGE(F6:F6)-D6)</f>
        <v>5.7289999999999992</v>
      </c>
      <c r="H6" s="9">
        <f>G6/(AVERAGE(F6:F6)-D6)</f>
        <v>0.24121089638331017</v>
      </c>
      <c r="I6" s="9"/>
      <c r="L6" s="9"/>
      <c r="T6" s="8"/>
      <c r="U6" s="1" t="s">
        <v>26</v>
      </c>
      <c r="W6" s="1">
        <f>W5/10</f>
        <v>0.51</v>
      </c>
      <c r="X6" s="1">
        <f t="shared" ref="X6:AD6" si="1">X5/10</f>
        <v>0.73</v>
      </c>
      <c r="Y6" s="1">
        <f t="shared" si="1"/>
        <v>0.49000000000000005</v>
      </c>
      <c r="Z6" s="1">
        <f t="shared" si="1"/>
        <v>0.45</v>
      </c>
      <c r="AA6" s="1">
        <f t="shared" si="1"/>
        <v>0.5</v>
      </c>
      <c r="AB6" s="1">
        <f t="shared" si="1"/>
        <v>0.67999999999999994</v>
      </c>
      <c r="AC6" s="1">
        <f t="shared" si="1"/>
        <v>0.61</v>
      </c>
      <c r="AD6" s="1">
        <f t="shared" si="1"/>
        <v>0.49000000000000005</v>
      </c>
    </row>
    <row r="7" spans="1:30">
      <c r="A7" s="7"/>
      <c r="B7" s="1">
        <v>4</v>
      </c>
      <c r="D7" s="1">
        <v>42.837000000000003</v>
      </c>
      <c r="E7" s="1">
        <v>76.117999999999995</v>
      </c>
      <c r="F7" s="1">
        <v>69.515000000000001</v>
      </c>
      <c r="G7" s="1">
        <f>(E7-D7)-(AVERAGE(F7:F7)-D7)</f>
        <v>6.6029999999999944</v>
      </c>
      <c r="H7" s="9">
        <f>G7/(AVERAGE(F7:F7)-D7)</f>
        <v>0.24750730939350757</v>
      </c>
      <c r="I7" s="9">
        <f>AVERAGE(H6:H7)</f>
        <v>0.24435910288840887</v>
      </c>
      <c r="L7" s="9"/>
      <c r="T7" s="8"/>
      <c r="U7" s="1" t="s">
        <v>27</v>
      </c>
      <c r="V7" s="1">
        <f>AVERAGE(W6:AD6)</f>
        <v>0.5575</v>
      </c>
    </row>
    <row r="9" spans="1:30">
      <c r="E9" s="1" t="s">
        <v>4</v>
      </c>
      <c r="G9" s="1" t="s">
        <v>5</v>
      </c>
      <c r="H9" s="1" t="s">
        <v>6</v>
      </c>
    </row>
    <row r="10" spans="1:30">
      <c r="B10" s="10" t="s">
        <v>44</v>
      </c>
      <c r="C10" s="10"/>
      <c r="D10" s="1" t="s">
        <v>7</v>
      </c>
      <c r="E10" s="1">
        <v>101.6</v>
      </c>
      <c r="G10" s="1">
        <f>E10/10</f>
        <v>10.16</v>
      </c>
      <c r="H10" s="1">
        <f>E10/1000</f>
        <v>0.1016</v>
      </c>
    </row>
    <row r="11" spans="1:30">
      <c r="B11" s="10" t="s">
        <v>45</v>
      </c>
      <c r="C11" s="10"/>
      <c r="D11" s="1" t="s">
        <v>8</v>
      </c>
      <c r="E11" s="1">
        <v>116.4</v>
      </c>
      <c r="G11" s="1">
        <f>E11/10</f>
        <v>11.64</v>
      </c>
      <c r="H11" s="1">
        <f>E11/1000</f>
        <v>0.1164</v>
      </c>
      <c r="R11" s="1" t="s">
        <v>29</v>
      </c>
      <c r="S11" s="1" t="s">
        <v>32</v>
      </c>
    </row>
    <row r="12" spans="1:30">
      <c r="B12" s="10" t="s">
        <v>46</v>
      </c>
      <c r="C12" s="10"/>
      <c r="D12" s="1" t="s">
        <v>9</v>
      </c>
      <c r="E12" s="1">
        <v>4.4000000000000004</v>
      </c>
      <c r="F12" s="1">
        <v>5</v>
      </c>
      <c r="G12" s="1">
        <f>E12/10</f>
        <v>0.44000000000000006</v>
      </c>
      <c r="H12" s="1">
        <f>E12/1000</f>
        <v>4.4000000000000003E-3</v>
      </c>
      <c r="I12" s="1">
        <f>F12/10</f>
        <v>0.5</v>
      </c>
      <c r="Q12" s="1" t="s">
        <v>52</v>
      </c>
      <c r="R12" s="1">
        <v>5551.4</v>
      </c>
      <c r="S12" s="1">
        <v>5574.5</v>
      </c>
    </row>
    <row r="13" spans="1:30">
      <c r="B13" s="10" t="s">
        <v>47</v>
      </c>
      <c r="C13" s="10"/>
      <c r="D13" s="1" t="s">
        <v>2</v>
      </c>
      <c r="G13" s="1">
        <f>(3.14159*(G10)^2)/4</f>
        <v>81.073128175999997</v>
      </c>
      <c r="H13" s="1">
        <f>(3.14159*(H10)^2)/4</f>
        <v>8.1073128176000001E-3</v>
      </c>
      <c r="I13" s="1" t="s">
        <v>33</v>
      </c>
      <c r="Q13" s="1" t="s">
        <v>69</v>
      </c>
      <c r="R13" s="1">
        <v>3683.1</v>
      </c>
      <c r="S13" s="1">
        <v>3690.2</v>
      </c>
    </row>
    <row r="14" spans="1:30">
      <c r="B14" s="10" t="s">
        <v>48</v>
      </c>
      <c r="C14" s="10"/>
      <c r="D14" s="1" t="s">
        <v>10</v>
      </c>
      <c r="G14" s="1">
        <f>(3.14159*(G12)^2)/4</f>
        <v>0.15205295600000004</v>
      </c>
      <c r="H14" s="1">
        <f>(3.14159*(H12)^2)/4</f>
        <v>1.5205295600000001E-5</v>
      </c>
      <c r="I14" s="1">
        <f>(3.14159*(I12)^2)/4</f>
        <v>0.19634937499999999</v>
      </c>
      <c r="Q14" s="1" t="s">
        <v>53</v>
      </c>
      <c r="R14" s="1">
        <f>R12-R13</f>
        <v>1868.2999999999997</v>
      </c>
      <c r="S14" s="1">
        <f>S12-S13</f>
        <v>1884.3000000000002</v>
      </c>
    </row>
    <row r="15" spans="1:30">
      <c r="B15" s="10" t="s">
        <v>49</v>
      </c>
      <c r="C15" s="10"/>
      <c r="J15" s="1" t="s">
        <v>67</v>
      </c>
      <c r="Q15" s="1" t="s">
        <v>54</v>
      </c>
      <c r="R15" s="1">
        <f>((PI()*10.16^2)/4)*11.64</f>
        <v>943.69200907117977</v>
      </c>
      <c r="S15" s="1">
        <f>((PI()*10.16^2)/4)*11.64</f>
        <v>943.69200907117977</v>
      </c>
    </row>
    <row r="16" spans="1:30">
      <c r="B16" s="10" t="s">
        <v>2</v>
      </c>
      <c r="C16" s="10"/>
      <c r="D16" s="1" t="s">
        <v>11</v>
      </c>
      <c r="G16" s="1">
        <f>182+23.5-6-86</f>
        <v>113.5</v>
      </c>
      <c r="H16" s="1" t="s">
        <v>12</v>
      </c>
      <c r="I16" s="1">
        <f>182.5+24.5-6.6-86</f>
        <v>114.4</v>
      </c>
      <c r="J16" s="1">
        <v>28.8</v>
      </c>
      <c r="Q16" s="1" t="s">
        <v>55</v>
      </c>
      <c r="R16" s="1">
        <f>(I5*R14)/(1+I5)</f>
        <v>364.38675033144239</v>
      </c>
      <c r="S16" s="1">
        <f>(I7*S14)/(1+I7)</f>
        <v>370.02651124087976</v>
      </c>
    </row>
    <row r="17" spans="2:19">
      <c r="B17" s="10" t="s">
        <v>3</v>
      </c>
      <c r="C17" s="10"/>
      <c r="G17" s="1">
        <f>182+23.5-6-86</f>
        <v>113.5</v>
      </c>
      <c r="H17" s="1" t="s">
        <v>13</v>
      </c>
      <c r="I17" s="1">
        <f>182.5+24.5-6.6-86</f>
        <v>114.4</v>
      </c>
      <c r="J17" s="1">
        <v>28.8</v>
      </c>
      <c r="Q17" s="1" t="s">
        <v>56</v>
      </c>
      <c r="R17" s="1">
        <f>R14-R16</f>
        <v>1503.9132496685575</v>
      </c>
      <c r="S17" s="1">
        <f>S14-S16</f>
        <v>1514.2734887591205</v>
      </c>
    </row>
    <row r="18" spans="2:19">
      <c r="G18" s="3"/>
      <c r="Q18" s="1" t="s">
        <v>57</v>
      </c>
      <c r="R18" s="9">
        <f>R17/R15</f>
        <v>1.5936483886822039</v>
      </c>
      <c r="S18" s="9">
        <f>S17/S15</f>
        <v>1.6046268000611028</v>
      </c>
    </row>
    <row r="19" spans="2:19">
      <c r="B19" s="10" t="s">
        <v>14</v>
      </c>
      <c r="D19" s="1" t="s">
        <v>43</v>
      </c>
      <c r="F19" s="11">
        <f>I5</f>
        <v>0.24229239978552514</v>
      </c>
      <c r="I19" s="1" t="s">
        <v>43</v>
      </c>
      <c r="J19" s="11"/>
      <c r="K19" s="12">
        <f>I7</f>
        <v>0.24435910288840887</v>
      </c>
    </row>
    <row r="20" spans="2:19">
      <c r="B20" s="8" t="s">
        <v>29</v>
      </c>
      <c r="C20" s="8"/>
      <c r="D20" s="8"/>
      <c r="J20" s="8" t="s">
        <v>31</v>
      </c>
      <c r="K20" s="8"/>
      <c r="Q20" s="1" t="s">
        <v>58</v>
      </c>
      <c r="R20" s="1">
        <f>V4+$G$11</f>
        <v>12.287500000000001</v>
      </c>
      <c r="S20" s="1">
        <f>V7+$G$11</f>
        <v>12.1975</v>
      </c>
    </row>
    <row r="21" spans="2:19">
      <c r="B21" s="1" t="s">
        <v>50</v>
      </c>
      <c r="D21" s="1" t="s">
        <v>66</v>
      </c>
      <c r="E21" s="1" t="s">
        <v>51</v>
      </c>
      <c r="F21" s="1" t="s">
        <v>51</v>
      </c>
      <c r="I21" s="1" t="s">
        <v>50</v>
      </c>
      <c r="K21" s="1" t="s">
        <v>66</v>
      </c>
      <c r="L21" s="1" t="s">
        <v>51</v>
      </c>
      <c r="M21" s="1" t="s">
        <v>51</v>
      </c>
      <c r="Q21" s="1" t="s">
        <v>59</v>
      </c>
      <c r="R21" s="1">
        <f>((PI()*10.16^2)/4)*R20</f>
        <v>996.18690390568054</v>
      </c>
      <c r="S21" s="1">
        <f>((PI()*10.16^2)/4)*S20</f>
        <v>988.89031620667652</v>
      </c>
    </row>
    <row r="22" spans="2:19">
      <c r="B22" s="1" t="s">
        <v>5</v>
      </c>
      <c r="D22" s="1" t="s">
        <v>15</v>
      </c>
      <c r="E22" s="1" t="s">
        <v>16</v>
      </c>
      <c r="F22" s="1" t="s">
        <v>17</v>
      </c>
      <c r="I22" s="1" t="s">
        <v>5</v>
      </c>
      <c r="K22" s="1" t="s">
        <v>15</v>
      </c>
      <c r="L22" s="1" t="s">
        <v>16</v>
      </c>
      <c r="M22" s="1" t="s">
        <v>17</v>
      </c>
      <c r="Q22" s="1" t="s">
        <v>60</v>
      </c>
      <c r="R22" s="1">
        <v>5628.2</v>
      </c>
      <c r="S22" s="1">
        <v>5642.4</v>
      </c>
    </row>
    <row r="23" spans="2:19">
      <c r="B23" s="1">
        <v>73.8</v>
      </c>
      <c r="C23" s="13"/>
      <c r="G23" s="6"/>
      <c r="I23" s="1">
        <v>73.3</v>
      </c>
      <c r="Q23" s="1" t="s">
        <v>61</v>
      </c>
      <c r="R23" s="1">
        <f>R22-R13</f>
        <v>1945.1</v>
      </c>
      <c r="S23" s="1">
        <f>S22-S13</f>
        <v>1952.1999999999998</v>
      </c>
    </row>
    <row r="24" spans="2:19">
      <c r="B24" s="1">
        <v>60.4</v>
      </c>
      <c r="C24" s="5"/>
      <c r="D24" s="1">
        <f>24*3600+40*60+30</f>
        <v>88830</v>
      </c>
      <c r="E24" s="1">
        <f t="shared" ref="E24:E33" si="2">2.3*(($G$14*$G$11)/($G$13*D24))*LOG10(($G$16+B23)/($G$16+B24))</f>
        <v>1.8222577846659427E-8</v>
      </c>
      <c r="F24" s="4">
        <f t="shared" ref="F24:F33" si="3">E24/100</f>
        <v>1.8222577846659426E-10</v>
      </c>
      <c r="G24" s="6"/>
      <c r="I24" s="1">
        <v>62.8</v>
      </c>
      <c r="J24" s="5"/>
      <c r="K24" s="1">
        <f>24*3600+40*60+30</f>
        <v>88830</v>
      </c>
      <c r="L24" s="1">
        <f t="shared" ref="L24:L33" si="4">2.3*(($G$14*$G$11)/($G$13*K24))*LOG10(($G$16+I23)/($G$16+I24))</f>
        <v>1.4201608923451189E-8</v>
      </c>
      <c r="M24" s="4">
        <f t="shared" ref="M24:M33" si="5">L24/100</f>
        <v>1.4201608923451188E-10</v>
      </c>
    </row>
    <row r="25" spans="2:19">
      <c r="B25" s="1">
        <v>58.5</v>
      </c>
      <c r="C25" s="5"/>
      <c r="D25" s="1">
        <f>3*3600+31*60+30</f>
        <v>12690</v>
      </c>
      <c r="E25" s="1">
        <f t="shared" si="2"/>
        <v>1.8878124466560781E-8</v>
      </c>
      <c r="F25" s="4">
        <f t="shared" si="3"/>
        <v>1.887812446656078E-10</v>
      </c>
      <c r="G25" s="6"/>
      <c r="I25" s="1">
        <v>61.3</v>
      </c>
      <c r="J25" s="5"/>
      <c r="K25" s="1">
        <f>3*3600+31*60+30</f>
        <v>12690</v>
      </c>
      <c r="L25" s="1">
        <f t="shared" si="4"/>
        <v>1.4682990243073483E-8</v>
      </c>
      <c r="M25" s="4">
        <f t="shared" si="5"/>
        <v>1.4682990243073482E-10</v>
      </c>
    </row>
    <row r="26" spans="2:19">
      <c r="B26" s="1">
        <v>48.8</v>
      </c>
      <c r="C26" s="5"/>
      <c r="D26" s="1">
        <f>19*3600+42*60</f>
        <v>70920</v>
      </c>
      <c r="E26" s="1">
        <f t="shared" si="2"/>
        <v>1.7848495577819183E-8</v>
      </c>
      <c r="F26" s="4">
        <f t="shared" si="3"/>
        <v>1.7848495577819183E-10</v>
      </c>
      <c r="G26" s="6"/>
      <c r="I26" s="1">
        <v>54.3</v>
      </c>
      <c r="J26" s="5"/>
      <c r="K26" s="1">
        <f>19*3600+42*60</f>
        <v>70920</v>
      </c>
      <c r="L26" s="1">
        <f t="shared" si="4"/>
        <v>1.2566532541361154E-8</v>
      </c>
      <c r="M26" s="4">
        <f t="shared" si="5"/>
        <v>1.2566532541361153E-10</v>
      </c>
      <c r="Q26" s="1" t="s">
        <v>62</v>
      </c>
      <c r="R26" s="9">
        <f>R17/R21</f>
        <v>1.5096697655553086</v>
      </c>
      <c r="S26" s="9">
        <f>S17/S21</f>
        <v>1.5312855874327722</v>
      </c>
    </row>
    <row r="27" spans="2:19">
      <c r="B27" s="1">
        <v>48.1</v>
      </c>
      <c r="C27" s="5"/>
      <c r="D27" s="1">
        <f>2*3600+25*60+45</f>
        <v>8745</v>
      </c>
      <c r="E27" s="1">
        <f t="shared" si="2"/>
        <v>1.0778070368193142E-8</v>
      </c>
      <c r="F27" s="4">
        <f t="shared" si="3"/>
        <v>1.0778070368193142E-10</v>
      </c>
      <c r="G27" s="6"/>
      <c r="I27" s="1">
        <v>53.7</v>
      </c>
      <c r="J27" s="5"/>
      <c r="K27" s="1">
        <f>2*3600+25*60+45</f>
        <v>8745</v>
      </c>
      <c r="L27" s="1">
        <f t="shared" si="4"/>
        <v>8.9322352837402339E-9</v>
      </c>
      <c r="M27" s="4">
        <f t="shared" si="5"/>
        <v>8.9322352837402338E-11</v>
      </c>
    </row>
    <row r="28" spans="2:19">
      <c r="B28" s="1">
        <v>39.799999999999997</v>
      </c>
      <c r="C28" s="5"/>
      <c r="D28" s="1">
        <f>20*3600+52*60+15</f>
        <v>75135</v>
      </c>
      <c r="E28" s="1">
        <f t="shared" si="2"/>
        <v>1.5303007916655248E-8</v>
      </c>
      <c r="F28" s="4">
        <f t="shared" si="3"/>
        <v>1.5303007916655247E-10</v>
      </c>
      <c r="G28" s="6"/>
      <c r="I28" s="1">
        <v>48.4</v>
      </c>
      <c r="J28" s="5"/>
      <c r="K28" s="1">
        <f>20*3600+52*60+15</f>
        <v>75135</v>
      </c>
      <c r="L28" s="1">
        <f t="shared" si="4"/>
        <v>9.3488094239725597E-9</v>
      </c>
      <c r="M28" s="4">
        <f t="shared" si="5"/>
        <v>9.3488094239725591E-11</v>
      </c>
      <c r="Q28" s="1" t="s">
        <v>63</v>
      </c>
      <c r="R28" s="9">
        <f>(R20-$G$11)/$G$11</f>
        <v>5.5627147766323097E-2</v>
      </c>
      <c r="S28" s="9">
        <f>(S20-$G$11)/$G$11</f>
        <v>4.789518900343636E-2</v>
      </c>
    </row>
    <row r="29" spans="2:19">
      <c r="B29" s="1">
        <v>37.6</v>
      </c>
      <c r="C29" s="5"/>
      <c r="D29" s="1">
        <f>5*3600+20*60</f>
        <v>19200</v>
      </c>
      <c r="E29" s="1">
        <f t="shared" si="2"/>
        <v>1.641713714726962E-8</v>
      </c>
      <c r="F29" s="4">
        <f t="shared" si="3"/>
        <v>1.641713714726962E-10</v>
      </c>
      <c r="G29" s="6"/>
      <c r="I29" s="1">
        <v>46.4</v>
      </c>
      <c r="J29" s="5"/>
      <c r="K29" s="1">
        <f>5*3600+20*60</f>
        <v>19200</v>
      </c>
      <c r="L29" s="1">
        <f t="shared" si="4"/>
        <v>1.4117616473647895E-8</v>
      </c>
      <c r="M29" s="4">
        <f t="shared" si="5"/>
        <v>1.4117616473647895E-10</v>
      </c>
      <c r="Q29" s="1" t="s">
        <v>64</v>
      </c>
      <c r="R29" s="9">
        <f>(R23-R14)/R14+I5</f>
        <v>0.283399288400844</v>
      </c>
      <c r="S29" s="9">
        <f>(S23-S14)/S14+I7</f>
        <v>0.28039370459726609</v>
      </c>
    </row>
    <row r="30" spans="2:19">
      <c r="B30" s="1">
        <v>30.1</v>
      </c>
      <c r="C30" s="5"/>
      <c r="D30" s="1">
        <f>19*3600+15*60</f>
        <v>69300</v>
      </c>
      <c r="E30" s="1">
        <f t="shared" si="2"/>
        <v>1.6019713370591498E-8</v>
      </c>
      <c r="F30" s="4">
        <f t="shared" si="3"/>
        <v>1.6019713370591497E-10</v>
      </c>
      <c r="G30" s="6"/>
      <c r="I30" s="1">
        <v>41.8</v>
      </c>
      <c r="J30" s="5"/>
      <c r="K30" s="1">
        <f>19*3600+15*60</f>
        <v>69300</v>
      </c>
      <c r="L30" s="1">
        <f t="shared" si="4"/>
        <v>9.1850660526231034E-9</v>
      </c>
      <c r="M30" s="4">
        <f t="shared" si="5"/>
        <v>9.1850660526231036E-11</v>
      </c>
    </row>
    <row r="31" spans="2:19">
      <c r="B31" s="1">
        <v>29.3</v>
      </c>
      <c r="C31" s="5"/>
      <c r="D31" s="1">
        <f>3*3600+59*60+45</f>
        <v>14385</v>
      </c>
      <c r="E31" s="1">
        <f t="shared" si="2"/>
        <v>8.468788697476497E-9</v>
      </c>
      <c r="F31" s="4">
        <f t="shared" si="3"/>
        <v>8.4687886974764964E-11</v>
      </c>
      <c r="G31" s="6"/>
      <c r="I31" s="1">
        <v>40.9</v>
      </c>
      <c r="J31" s="5"/>
      <c r="K31" s="1">
        <f>3*3600+59*60+45</f>
        <v>14385</v>
      </c>
      <c r="L31" s="1">
        <f t="shared" si="4"/>
        <v>8.8106047877466477E-9</v>
      </c>
      <c r="M31" s="4">
        <f t="shared" si="5"/>
        <v>8.8106047877466479E-11</v>
      </c>
    </row>
    <row r="32" spans="2:19">
      <c r="B32" s="1">
        <v>7.3</v>
      </c>
      <c r="C32" s="5"/>
      <c r="D32" s="1">
        <f>68*3600+57*60+30</f>
        <v>248250</v>
      </c>
      <c r="E32" s="1">
        <f t="shared" si="2"/>
        <v>1.4696451962904756E-8</v>
      </c>
      <c r="F32" s="4">
        <f t="shared" si="3"/>
        <v>1.4696451962904757E-10</v>
      </c>
      <c r="G32" s="6"/>
      <c r="I32" s="1">
        <v>25.3</v>
      </c>
      <c r="J32" s="5"/>
      <c r="K32" s="1">
        <f>68*3600+57*60+30</f>
        <v>248250</v>
      </c>
      <c r="L32" s="1">
        <f t="shared" si="4"/>
        <v>9.3560977565311485E-9</v>
      </c>
      <c r="M32" s="4">
        <f t="shared" si="5"/>
        <v>9.356097756531149E-11</v>
      </c>
      <c r="Q32" s="1" t="s">
        <v>65</v>
      </c>
      <c r="R32" s="1">
        <f>R17/10/0.943692</f>
        <v>159.36484040010484</v>
      </c>
      <c r="S32" s="1">
        <f>S17/10/0.943692</f>
        <v>160.46268154854769</v>
      </c>
    </row>
    <row r="33" spans="2:13">
      <c r="B33" s="1">
        <v>7</v>
      </c>
      <c r="C33" s="5"/>
      <c r="D33" s="1">
        <f>2*3600+18*60</f>
        <v>8280</v>
      </c>
      <c r="E33" s="1">
        <f t="shared" si="2"/>
        <v>6.5485761213180029E-9</v>
      </c>
      <c r="F33" s="4">
        <f t="shared" si="3"/>
        <v>6.5485761213180031E-11</v>
      </c>
      <c r="G33" s="6"/>
      <c r="I33" s="1">
        <v>24.9</v>
      </c>
      <c r="J33" s="5"/>
      <c r="K33" s="1">
        <f>2*3600+18*60</f>
        <v>8280</v>
      </c>
      <c r="L33" s="1">
        <f t="shared" si="4"/>
        <v>7.6006334809279699E-9</v>
      </c>
      <c r="M33" s="4">
        <f t="shared" si="5"/>
        <v>7.6006334809279695E-11</v>
      </c>
    </row>
    <row r="34" spans="2:13">
      <c r="B34" s="1">
        <v>68</v>
      </c>
      <c r="C34" s="5"/>
      <c r="F34" s="4"/>
      <c r="G34" s="6"/>
      <c r="I34" s="1">
        <v>69.400000000000006</v>
      </c>
      <c r="J34" s="5"/>
      <c r="M34" s="4"/>
    </row>
    <row r="35" spans="2:13">
      <c r="B35" s="1">
        <v>53</v>
      </c>
      <c r="C35" s="5"/>
      <c r="D35" s="1">
        <f>22*3600+12*60+45</f>
        <v>79965</v>
      </c>
      <c r="E35" s="1">
        <f t="shared" ref="E35:E40" si="6">2.3*(($G$14*$G$11)/($G$13*D35))*LOG10(($G$16+B34)/($G$16+B35))</f>
        <v>2.352308675591883E-8</v>
      </c>
      <c r="F35" s="4">
        <f t="shared" ref="F35:F40" si="7">E35/100</f>
        <v>2.352308675591883E-10</v>
      </c>
      <c r="G35" s="6"/>
      <c r="I35" s="1">
        <v>58</v>
      </c>
      <c r="J35" s="5"/>
      <c r="K35" s="1">
        <f>22*3600+12*60+45</f>
        <v>79965</v>
      </c>
      <c r="L35" s="1">
        <f t="shared" ref="L35:L40" si="8">2.3*(($G$14*$G$11)/($G$13*K35))*LOG10(($G$16+I34)/($G$16+I35))</f>
        <v>1.7549878534268853E-8</v>
      </c>
      <c r="M35" s="4">
        <f t="shared" ref="M35:M40" si="9">L35/100</f>
        <v>1.7549878534268852E-10</v>
      </c>
    </row>
    <row r="36" spans="2:13">
      <c r="B36" s="1">
        <v>41.8</v>
      </c>
      <c r="C36" s="5"/>
      <c r="D36" s="1">
        <f>22*3600+26*60+45</f>
        <v>80805</v>
      </c>
      <c r="E36" s="1">
        <f t="shared" si="6"/>
        <v>1.8792400495980409E-8</v>
      </c>
      <c r="F36" s="4">
        <f t="shared" si="7"/>
        <v>1.879240049598041E-10</v>
      </c>
      <c r="G36" s="6"/>
      <c r="I36" s="1">
        <v>49</v>
      </c>
      <c r="J36" s="5"/>
      <c r="K36" s="1">
        <f>22*3600+26*60+45</f>
        <v>80805</v>
      </c>
      <c r="L36" s="1">
        <f t="shared" si="8"/>
        <v>1.4547086263045176E-8</v>
      </c>
      <c r="M36" s="4">
        <f t="shared" si="9"/>
        <v>1.4547086263045177E-10</v>
      </c>
    </row>
    <row r="37" spans="2:13">
      <c r="B37" s="1">
        <v>40.5</v>
      </c>
      <c r="C37" s="5"/>
      <c r="D37" s="1">
        <f>3*3600+17*60+30</f>
        <v>11850</v>
      </c>
      <c r="E37" s="1">
        <f t="shared" si="6"/>
        <v>1.5468945155884238E-8</v>
      </c>
      <c r="F37" s="4">
        <f t="shared" si="7"/>
        <v>1.5468945155884238E-10</v>
      </c>
      <c r="G37" s="6"/>
      <c r="I37" s="1">
        <v>48.2</v>
      </c>
      <c r="J37" s="5"/>
      <c r="K37" s="1">
        <f>3*3600+17*60+30</f>
        <v>11850</v>
      </c>
      <c r="L37" s="1">
        <f t="shared" si="8"/>
        <v>9.0818132661091777E-9</v>
      </c>
      <c r="M37" s="4">
        <f t="shared" si="9"/>
        <v>9.0818132661091777E-11</v>
      </c>
    </row>
    <row r="38" spans="2:13">
      <c r="B38" s="1">
        <v>31.4</v>
      </c>
      <c r="C38" s="5"/>
      <c r="D38" s="1">
        <f>22*3600+43*60+15</f>
        <v>81795</v>
      </c>
      <c r="E38" s="1">
        <f t="shared" si="6"/>
        <v>1.6238130103991364E-8</v>
      </c>
      <c r="F38" s="4">
        <f t="shared" si="7"/>
        <v>1.6238130103991364E-10</v>
      </c>
      <c r="G38" s="6"/>
      <c r="I38" s="1">
        <v>41.8</v>
      </c>
      <c r="J38" s="5"/>
      <c r="K38" s="1">
        <f>22*3600+43*60+15</f>
        <v>81795</v>
      </c>
      <c r="L38" s="1">
        <f t="shared" si="8"/>
        <v>1.0766288988257858E-8</v>
      </c>
      <c r="M38" s="4">
        <f t="shared" si="9"/>
        <v>1.0766288988257858E-10</v>
      </c>
    </row>
    <row r="39" spans="2:13">
      <c r="B39" s="1">
        <v>24.1</v>
      </c>
      <c r="C39" s="5"/>
      <c r="D39" s="1">
        <f>20*3600+51*60+15</f>
        <v>75075</v>
      </c>
      <c r="E39" s="1">
        <f t="shared" si="6"/>
        <v>1.5014774739123279E-8</v>
      </c>
      <c r="F39" s="4">
        <f t="shared" si="7"/>
        <v>1.501477473912328E-10</v>
      </c>
      <c r="G39" s="6"/>
      <c r="I39" s="1">
        <v>35.700000000000003</v>
      </c>
      <c r="J39" s="5"/>
      <c r="K39" s="1">
        <f>20*3600+51*60+15</f>
        <v>75075</v>
      </c>
      <c r="L39" s="1">
        <f t="shared" si="8"/>
        <v>1.1639072244807233E-8</v>
      </c>
      <c r="M39" s="4">
        <f t="shared" si="9"/>
        <v>1.1639072244807233E-10</v>
      </c>
    </row>
    <row r="40" spans="2:13">
      <c r="B40" s="1">
        <v>23.4</v>
      </c>
      <c r="C40" s="5"/>
      <c r="D40" s="1">
        <f>2*3600+27*60</f>
        <v>8820</v>
      </c>
      <c r="E40" s="1">
        <f t="shared" si="6"/>
        <v>1.2609594126587955E-8</v>
      </c>
      <c r="F40" s="4">
        <f t="shared" si="7"/>
        <v>1.2609594126587956E-10</v>
      </c>
      <c r="G40" s="6"/>
      <c r="I40" s="1">
        <v>35</v>
      </c>
      <c r="J40" s="5"/>
      <c r="K40" s="1">
        <f>2*3600+27*60</f>
        <v>8820</v>
      </c>
      <c r="L40" s="1">
        <f t="shared" si="8"/>
        <v>1.1626914557890486E-8</v>
      </c>
      <c r="M40" s="4">
        <f t="shared" si="9"/>
        <v>1.1626914557890487E-10</v>
      </c>
    </row>
    <row r="41" spans="2:13">
      <c r="B41" s="1">
        <v>72.8</v>
      </c>
      <c r="C41" s="5"/>
      <c r="F41" s="4"/>
      <c r="G41" s="6"/>
      <c r="I41" s="1">
        <v>73.8</v>
      </c>
      <c r="J41" s="5"/>
      <c r="M41" s="4"/>
    </row>
    <row r="42" spans="2:13">
      <c r="B42" s="1">
        <v>32.799999999999997</v>
      </c>
      <c r="C42" s="5"/>
      <c r="D42" s="1">
        <f>69*3600+47*60+30</f>
        <v>251250</v>
      </c>
      <c r="E42" s="1">
        <f t="shared" ref="E42:E47" si="10">2.3*(($G$14*$G$11)/($G$13*D42))*LOG10(($G$16+B41)/($G$16+B42))</f>
        <v>2.0977406459111333E-8</v>
      </c>
      <c r="F42" s="4">
        <f t="shared" ref="F42:F47" si="11">E42/100</f>
        <v>2.0977406459111333E-10</v>
      </c>
      <c r="G42" s="6"/>
      <c r="I42" s="1">
        <v>44.9</v>
      </c>
      <c r="J42" s="5"/>
      <c r="K42" s="1">
        <f>69*3600+47*60+30</f>
        <v>251250</v>
      </c>
      <c r="L42" s="1">
        <f t="shared" ref="L42:L47" si="12">2.3*(($G$14*$G$11)/($G$13*K42))*LOG10(($G$16+I41)/($G$16+I42))</f>
        <v>1.4545218493411769E-8</v>
      </c>
      <c r="M42" s="4">
        <f t="shared" ref="M42:M47" si="13">L42/100</f>
        <v>1.4545218493411769E-10</v>
      </c>
    </row>
    <row r="43" spans="2:13">
      <c r="B43" s="1">
        <v>31.8</v>
      </c>
      <c r="C43" s="5"/>
      <c r="D43" s="1">
        <f>2*3600+18*60+30</f>
        <v>8310</v>
      </c>
      <c r="E43" s="1">
        <f t="shared" si="10"/>
        <v>1.7998081722622279E-8</v>
      </c>
      <c r="F43" s="4">
        <f t="shared" si="11"/>
        <v>1.7998081722622279E-10</v>
      </c>
      <c r="G43" s="6"/>
      <c r="I43" s="1">
        <v>44.1</v>
      </c>
      <c r="J43" s="5"/>
      <c r="K43" s="1">
        <f>2*3600+18*60+30</f>
        <v>8310</v>
      </c>
      <c r="L43" s="1">
        <f t="shared" si="12"/>
        <v>1.3286661439759883E-8</v>
      </c>
      <c r="M43" s="4">
        <f t="shared" si="13"/>
        <v>1.3286661439759884E-10</v>
      </c>
    </row>
    <row r="44" spans="2:13">
      <c r="B44" s="1">
        <v>22.5</v>
      </c>
      <c r="C44" s="5"/>
      <c r="D44" s="1">
        <f>21*3600+44*60+45</f>
        <v>78285</v>
      </c>
      <c r="E44" s="1">
        <f t="shared" si="10"/>
        <v>1.8424937616260767E-8</v>
      </c>
      <c r="F44" s="4">
        <f t="shared" si="11"/>
        <v>1.8424937616260767E-10</v>
      </c>
      <c r="G44" s="6"/>
      <c r="I44" s="1">
        <v>39.200000000000003</v>
      </c>
      <c r="J44" s="5"/>
      <c r="K44" s="1">
        <f>21*3600+44*60+45</f>
        <v>78285</v>
      </c>
      <c r="L44" s="1">
        <f t="shared" si="12"/>
        <v>8.7980193237538429E-9</v>
      </c>
      <c r="M44" s="4">
        <f t="shared" si="13"/>
        <v>8.7980193237538424E-11</v>
      </c>
    </row>
    <row r="45" spans="2:13">
      <c r="B45" s="1">
        <v>14.2</v>
      </c>
      <c r="C45" s="5"/>
      <c r="D45" s="1">
        <f>23*3600+52*60+45</f>
        <v>85965</v>
      </c>
      <c r="E45" s="1">
        <f t="shared" si="10"/>
        <v>1.5973601051027855E-8</v>
      </c>
      <c r="F45" s="4">
        <f t="shared" si="11"/>
        <v>1.5973601051027856E-10</v>
      </c>
      <c r="G45" s="6"/>
      <c r="I45" s="1">
        <v>37.200000000000003</v>
      </c>
      <c r="J45" s="5"/>
      <c r="K45" s="1">
        <f>23*3600+52*60+45</f>
        <v>85965</v>
      </c>
      <c r="L45" s="1">
        <f t="shared" si="12"/>
        <v>3.3443529334627798E-9</v>
      </c>
      <c r="M45" s="4">
        <f t="shared" si="13"/>
        <v>3.3443529334627798E-11</v>
      </c>
    </row>
    <row r="46" spans="2:13">
      <c r="B46" s="1">
        <v>12.7</v>
      </c>
      <c r="C46" s="5"/>
      <c r="D46" s="1">
        <f>5*3600+15*60+30</f>
        <v>18930</v>
      </c>
      <c r="E46" s="1">
        <f t="shared" si="10"/>
        <v>1.3611188775791763E-8</v>
      </c>
      <c r="F46" s="4">
        <f t="shared" si="11"/>
        <v>1.3611188775791762E-10</v>
      </c>
      <c r="G46" s="6"/>
      <c r="I46" s="1">
        <v>33.700000000000003</v>
      </c>
      <c r="J46" s="5"/>
      <c r="K46" s="1">
        <f>5*3600+15*60+30</f>
        <v>18930</v>
      </c>
      <c r="L46" s="1">
        <f t="shared" si="12"/>
        <v>2.7069483645847324E-8</v>
      </c>
      <c r="M46" s="4">
        <f t="shared" si="13"/>
        <v>2.7069483645847323E-10</v>
      </c>
    </row>
    <row r="47" spans="2:13">
      <c r="B47" s="1">
        <v>4.8</v>
      </c>
      <c r="C47" s="5"/>
      <c r="D47" s="1">
        <f>21*3600+19*60+30</f>
        <v>76770</v>
      </c>
      <c r="E47" s="1">
        <f t="shared" si="10"/>
        <v>1.836204084382646E-8</v>
      </c>
      <c r="F47" s="4">
        <f t="shared" si="11"/>
        <v>1.836204084382646E-10</v>
      </c>
      <c r="G47" s="6"/>
      <c r="I47" s="1">
        <v>26.5</v>
      </c>
      <c r="J47" s="5"/>
      <c r="K47" s="1">
        <f>21*3600+19*60+30</f>
        <v>76770</v>
      </c>
      <c r="L47" s="1">
        <f t="shared" si="12"/>
        <v>1.4244938814874785E-8</v>
      </c>
      <c r="M47" s="4">
        <f t="shared" si="13"/>
        <v>1.4244938814874785E-10</v>
      </c>
    </row>
    <row r="48" spans="2:13">
      <c r="B48" s="1">
        <v>73.8</v>
      </c>
      <c r="C48" s="5"/>
      <c r="F48" s="4"/>
      <c r="G48" s="6"/>
      <c r="I48" s="1">
        <v>73.900000000000006</v>
      </c>
      <c r="J48" s="5"/>
      <c r="M48" s="4"/>
    </row>
    <row r="49" spans="2:29">
      <c r="B49" s="1">
        <v>58.2</v>
      </c>
      <c r="C49" s="5"/>
      <c r="D49" s="1">
        <f>24*3600+15*60</f>
        <v>87300</v>
      </c>
      <c r="E49" s="1">
        <f t="shared" ref="E49:E54" si="14">2.3*(($G$14*$G$11)/($G$13*D49))*LOG10(($G$16+B48)/($G$16+B49))</f>
        <v>2.1722136731447544E-8</v>
      </c>
      <c r="F49" s="4">
        <f t="shared" ref="F49:F54" si="15">E49/100</f>
        <v>2.1722136731447543E-10</v>
      </c>
      <c r="G49" s="6"/>
      <c r="I49" s="1">
        <v>62.2</v>
      </c>
      <c r="J49" s="5"/>
      <c r="K49" s="1">
        <f>24*3600+15*60</f>
        <v>87300</v>
      </c>
      <c r="L49" s="1">
        <f t="shared" ref="L49:L54" si="16">2.3*(($G$14*$G$11)/($G$13*K49))*LOG10(($G$16+I48)/($G$16+I49))</f>
        <v>1.6103074613458321E-8</v>
      </c>
      <c r="M49" s="4">
        <f t="shared" ref="M49:M54" si="17">L49/100</f>
        <v>1.6103074613458321E-10</v>
      </c>
    </row>
    <row r="50" spans="2:29">
      <c r="B50" s="1">
        <v>57.4</v>
      </c>
      <c r="C50" s="5"/>
      <c r="D50" s="1">
        <f>1*3600+44*60+15</f>
        <v>6255</v>
      </c>
      <c r="E50" s="1">
        <f t="shared" si="14"/>
        <v>1.6281303199754373E-8</v>
      </c>
      <c r="F50" s="4">
        <f t="shared" si="15"/>
        <v>1.6281303199754374E-10</v>
      </c>
      <c r="G50" s="6"/>
      <c r="I50" s="1">
        <v>61.6</v>
      </c>
      <c r="J50" s="5"/>
      <c r="K50" s="1">
        <f>1*3600+44*60+15</f>
        <v>6255</v>
      </c>
      <c r="L50" s="1">
        <f t="shared" si="16"/>
        <v>1.1925534016405399E-8</v>
      </c>
      <c r="M50" s="4">
        <f t="shared" si="17"/>
        <v>1.1925534016405399E-10</v>
      </c>
    </row>
    <row r="51" spans="2:29">
      <c r="B51" s="1">
        <v>25.2</v>
      </c>
      <c r="C51" s="5"/>
      <c r="D51" s="1">
        <f>68*3600+40*60+15</f>
        <v>247215</v>
      </c>
      <c r="E51" s="1">
        <f t="shared" si="14"/>
        <v>1.8414777797707309E-8</v>
      </c>
      <c r="F51" s="4">
        <f t="shared" si="15"/>
        <v>1.8414777797707309E-10</v>
      </c>
      <c r="G51" s="6"/>
      <c r="I51" s="1">
        <v>37.700000000000003</v>
      </c>
      <c r="J51" s="5"/>
      <c r="K51" s="1">
        <f>68*3600+40*60+15</f>
        <v>247215</v>
      </c>
      <c r="L51" s="1">
        <f t="shared" si="16"/>
        <v>1.2944865115036997E-8</v>
      </c>
      <c r="M51" s="4">
        <f t="shared" si="17"/>
        <v>1.2944865115036996E-10</v>
      </c>
    </row>
    <row r="52" spans="2:29">
      <c r="B52" s="1">
        <v>24.5</v>
      </c>
      <c r="C52" s="5"/>
      <c r="D52" s="1">
        <f>2*3600+23*60+45</f>
        <v>8625</v>
      </c>
      <c r="E52" s="1">
        <f t="shared" si="14"/>
        <v>1.2792156501125263E-8</v>
      </c>
      <c r="F52" s="4">
        <f t="shared" si="15"/>
        <v>1.2792156501125263E-10</v>
      </c>
      <c r="G52" s="6"/>
      <c r="I52" s="1">
        <v>37.1</v>
      </c>
      <c r="J52" s="5"/>
      <c r="K52" s="1">
        <f>2*3600+23*60+45</f>
        <v>8625</v>
      </c>
      <c r="L52" s="1">
        <f t="shared" si="16"/>
        <v>1.0052788458075963E-8</v>
      </c>
      <c r="M52" s="4">
        <f t="shared" si="17"/>
        <v>1.0052788458075964E-10</v>
      </c>
    </row>
    <row r="53" spans="2:29">
      <c r="B53" s="1">
        <v>16.5</v>
      </c>
      <c r="C53" s="5"/>
      <c r="D53" s="1">
        <f>20*3600+9*60+15</f>
        <v>72555</v>
      </c>
      <c r="E53" s="1">
        <f t="shared" si="14"/>
        <v>1.7948574081149529E-8</v>
      </c>
      <c r="F53" s="4">
        <f t="shared" si="15"/>
        <v>1.7948574081149529E-10</v>
      </c>
      <c r="G53" s="6"/>
      <c r="I53" s="1">
        <v>32.6</v>
      </c>
      <c r="J53" s="5"/>
      <c r="K53" s="1">
        <f>20*3600+9*60+15</f>
        <v>72555</v>
      </c>
      <c r="L53" s="1">
        <f t="shared" si="16"/>
        <v>9.11746249236261E-9</v>
      </c>
      <c r="M53" s="4">
        <f t="shared" si="17"/>
        <v>9.1174624923626099E-11</v>
      </c>
    </row>
    <row r="54" spans="2:29">
      <c r="B54" s="1">
        <v>7.3</v>
      </c>
      <c r="C54" s="5"/>
      <c r="D54" s="1">
        <f>25*3600+11*60</f>
        <v>90660</v>
      </c>
      <c r="E54" s="1">
        <f t="shared" si="14"/>
        <v>1.7654383327486251E-8</v>
      </c>
      <c r="F54" s="4">
        <f t="shared" si="15"/>
        <v>1.765438332748625E-10</v>
      </c>
      <c r="G54" s="6"/>
      <c r="I54" s="1">
        <v>25.3</v>
      </c>
      <c r="J54" s="5"/>
      <c r="K54" s="1">
        <f>25*3600+11*60</f>
        <v>90660</v>
      </c>
      <c r="L54" s="1">
        <f t="shared" si="16"/>
        <v>1.2328857343117469E-8</v>
      </c>
      <c r="M54" s="4">
        <f t="shared" si="17"/>
        <v>1.2328857343117468E-10</v>
      </c>
    </row>
    <row r="55" spans="2:29">
      <c r="D55" s="1" t="s">
        <v>28</v>
      </c>
      <c r="E55" s="4">
        <f>AVERAGE(E24:E54)</f>
        <v>1.6249587962865891E-8</v>
      </c>
      <c r="F55" s="2">
        <f>AVERAGE(F24:F54)</f>
        <v>1.6249587962865891E-10</v>
      </c>
      <c r="K55" s="1" t="s">
        <v>28</v>
      </c>
      <c r="L55" s="4">
        <f>AVERAGE(L24:L54)</f>
        <v>1.206337519682219E-8</v>
      </c>
      <c r="M55" s="2">
        <f>AVERAGE(M24:M54)</f>
        <v>1.2063375196822189E-10</v>
      </c>
    </row>
    <row r="56" spans="2:29">
      <c r="D56" s="1" t="s">
        <v>18</v>
      </c>
      <c r="E56" s="1">
        <f>STDEV(E24:E54)</f>
        <v>3.6977579039838251E-9</v>
      </c>
      <c r="F56" s="2">
        <f>STDEV(F24:F54)</f>
        <v>3.6977579039838236E-11</v>
      </c>
      <c r="K56" s="1" t="s">
        <v>18</v>
      </c>
      <c r="L56" s="1">
        <f>STDEV(L24:L54)</f>
        <v>4.2189744910247518E-9</v>
      </c>
      <c r="M56" s="2">
        <f>STDEV(M24:M54)</f>
        <v>4.2189744910247524E-11</v>
      </c>
    </row>
    <row r="60" spans="2:29">
      <c r="D60" s="1" t="s">
        <v>68</v>
      </c>
      <c r="E60" s="1" t="s">
        <v>40</v>
      </c>
      <c r="F60" s="7" t="s">
        <v>41</v>
      </c>
      <c r="H60" s="1" t="s">
        <v>42</v>
      </c>
      <c r="I60" s="1" t="s">
        <v>43</v>
      </c>
      <c r="J60" s="1" t="s">
        <v>43</v>
      </c>
      <c r="T60" s="7" t="s">
        <v>34</v>
      </c>
      <c r="U60" s="1" t="s">
        <v>25</v>
      </c>
      <c r="V60" s="1">
        <v>6.6</v>
      </c>
      <c r="W60" s="1">
        <v>7.7</v>
      </c>
      <c r="X60" s="1">
        <v>8.5</v>
      </c>
      <c r="Y60" s="1">
        <v>6.3</v>
      </c>
      <c r="Z60" s="1">
        <v>7.9</v>
      </c>
      <c r="AA60" s="1">
        <v>6.7</v>
      </c>
      <c r="AB60" s="1">
        <v>8.5</v>
      </c>
      <c r="AC60" s="1">
        <v>6.3</v>
      </c>
    </row>
    <row r="61" spans="2:29">
      <c r="B61" s="1" t="s">
        <v>30</v>
      </c>
      <c r="D61" s="1" t="s">
        <v>1</v>
      </c>
      <c r="E61" s="1" t="s">
        <v>1</v>
      </c>
      <c r="F61" s="1" t="s">
        <v>1</v>
      </c>
      <c r="T61" s="7"/>
      <c r="U61" s="1" t="s">
        <v>26</v>
      </c>
      <c r="V61" s="1">
        <f t="shared" ref="V61:AC61" si="18">V60/10</f>
        <v>0.65999999999999992</v>
      </c>
      <c r="W61" s="1">
        <f t="shared" si="18"/>
        <v>0.77</v>
      </c>
      <c r="X61" s="1">
        <f t="shared" si="18"/>
        <v>0.85</v>
      </c>
      <c r="Y61" s="1">
        <f t="shared" si="18"/>
        <v>0.63</v>
      </c>
      <c r="Z61" s="1">
        <f t="shared" si="18"/>
        <v>0.79</v>
      </c>
      <c r="AA61" s="1">
        <f t="shared" si="18"/>
        <v>0.67</v>
      </c>
      <c r="AB61" s="1">
        <f t="shared" si="18"/>
        <v>0.85</v>
      </c>
      <c r="AC61" s="1">
        <f t="shared" si="18"/>
        <v>0.63</v>
      </c>
    </row>
    <row r="62" spans="2:29">
      <c r="B62" s="7" t="s">
        <v>19</v>
      </c>
      <c r="C62" s="1">
        <v>1</v>
      </c>
      <c r="D62" s="1">
        <v>43.854999999999997</v>
      </c>
      <c r="E62" s="1">
        <v>106.679</v>
      </c>
      <c r="F62" s="1">
        <v>95.558000000000007</v>
      </c>
      <c r="H62" s="9">
        <f>(E62-D62)-(F62-D62)</f>
        <v>11.120999999999995</v>
      </c>
      <c r="I62" s="9">
        <f>H62/(AVERAGE(F62:G62)-D62)</f>
        <v>0.21509390170783113</v>
      </c>
      <c r="T62" s="7"/>
      <c r="U62" s="1" t="s">
        <v>27</v>
      </c>
      <c r="V62" s="14">
        <f>AVERAGE(V61:AG61)</f>
        <v>0.73124999999999996</v>
      </c>
    </row>
    <row r="63" spans="2:29">
      <c r="B63" s="7"/>
      <c r="C63" s="1">
        <v>2</v>
      </c>
      <c r="D63" s="1">
        <v>43.274000000000001</v>
      </c>
      <c r="E63" s="1">
        <v>95.308000000000007</v>
      </c>
      <c r="F63" s="1">
        <v>86.105000000000004</v>
      </c>
      <c r="H63" s="9">
        <f>(E63-D63)-(F63-D63)</f>
        <v>9.203000000000003</v>
      </c>
      <c r="I63" s="9">
        <f>H63/(AVERAGE(F63:G63)-D63)</f>
        <v>0.21486773598561795</v>
      </c>
      <c r="J63" s="9">
        <f>AVERAGE(I62:I63)</f>
        <v>0.21498081884672454</v>
      </c>
      <c r="T63" s="7" t="s">
        <v>35</v>
      </c>
      <c r="U63" s="1" t="s">
        <v>25</v>
      </c>
      <c r="V63" s="1">
        <v>7.6</v>
      </c>
      <c r="W63" s="1">
        <v>5.9</v>
      </c>
      <c r="X63" s="1">
        <v>8</v>
      </c>
      <c r="Y63" s="1">
        <v>5.3</v>
      </c>
      <c r="Z63" s="1">
        <v>5.5</v>
      </c>
      <c r="AA63" s="1">
        <v>6.7</v>
      </c>
      <c r="AB63" s="1">
        <v>9</v>
      </c>
      <c r="AC63" s="1">
        <v>6.5</v>
      </c>
    </row>
    <row r="64" spans="2:29">
      <c r="B64" s="7" t="s">
        <v>7</v>
      </c>
      <c r="C64" s="1">
        <v>3</v>
      </c>
      <c r="D64" s="1">
        <v>43.948999999999998</v>
      </c>
      <c r="E64" s="1">
        <v>119.724</v>
      </c>
      <c r="F64" s="1">
        <v>105.622</v>
      </c>
      <c r="H64" s="1">
        <f>(E64-D64)-(F64-D64)</f>
        <v>14.102000000000004</v>
      </c>
      <c r="I64" s="1">
        <f>H64/(AVERAGE(F64:G64)-D64)</f>
        <v>0.22865759732784205</v>
      </c>
      <c r="T64" s="7"/>
      <c r="U64" s="1" t="s">
        <v>26</v>
      </c>
      <c r="V64" s="1">
        <f t="shared" ref="V64:AC64" si="19">V63/10</f>
        <v>0.76</v>
      </c>
      <c r="W64" s="1">
        <f t="shared" si="19"/>
        <v>0.59000000000000008</v>
      </c>
      <c r="X64" s="1">
        <f t="shared" si="19"/>
        <v>0.8</v>
      </c>
      <c r="Y64" s="1">
        <f t="shared" si="19"/>
        <v>0.53</v>
      </c>
      <c r="Z64" s="1">
        <f t="shared" si="19"/>
        <v>0.55000000000000004</v>
      </c>
      <c r="AA64" s="1">
        <f t="shared" si="19"/>
        <v>0.67</v>
      </c>
      <c r="AB64" s="1">
        <f t="shared" si="19"/>
        <v>0.9</v>
      </c>
      <c r="AC64" s="1">
        <f t="shared" si="19"/>
        <v>0.65</v>
      </c>
    </row>
    <row r="65" spans="2:22">
      <c r="B65" s="7"/>
      <c r="C65" s="1">
        <v>4</v>
      </c>
      <c r="D65" s="1">
        <v>42.398000000000003</v>
      </c>
      <c r="E65" s="1">
        <v>96.183000000000007</v>
      </c>
      <c r="F65" s="1">
        <v>86.183000000000007</v>
      </c>
      <c r="H65" s="1">
        <f>(E65-D65)-(F65-D65)</f>
        <v>10</v>
      </c>
      <c r="I65" s="1">
        <f>H65/(AVERAGE(F65:G65)-D65)</f>
        <v>0.22838871759735066</v>
      </c>
      <c r="J65" s="14">
        <f>AVERAGE(I64:I65)</f>
        <v>0.22852315746259635</v>
      </c>
      <c r="R65" s="1" t="s">
        <v>34</v>
      </c>
      <c r="S65" s="1" t="s">
        <v>35</v>
      </c>
      <c r="T65" s="7"/>
      <c r="U65" s="1" t="s">
        <v>27</v>
      </c>
      <c r="V65" s="14">
        <f>AVERAGE(V64:AG64)</f>
        <v>0.68125000000000013</v>
      </c>
    </row>
    <row r="66" spans="2:22">
      <c r="Q66" s="1" t="s">
        <v>52</v>
      </c>
      <c r="R66" s="1">
        <v>5553.8</v>
      </c>
      <c r="S66" s="1">
        <v>5568.5</v>
      </c>
    </row>
    <row r="67" spans="2:22">
      <c r="I67" s="9">
        <f>AVERAGE(I62:I66)</f>
        <v>0.22175198815466046</v>
      </c>
      <c r="Q67" s="1" t="s">
        <v>69</v>
      </c>
      <c r="R67" s="1">
        <v>3689.8</v>
      </c>
      <c r="S67" s="1">
        <v>3698.7</v>
      </c>
    </row>
    <row r="68" spans="2:22">
      <c r="Q68" s="1" t="s">
        <v>53</v>
      </c>
      <c r="R68" s="1">
        <f>R66-R67</f>
        <v>1864</v>
      </c>
      <c r="S68" s="1">
        <f>S66-S67</f>
        <v>1869.8000000000002</v>
      </c>
    </row>
    <row r="69" spans="2:22">
      <c r="B69" s="10" t="s">
        <v>20</v>
      </c>
      <c r="C69" s="1">
        <v>850</v>
      </c>
      <c r="E69" s="1" t="s">
        <v>43</v>
      </c>
      <c r="G69" s="11">
        <f>J63</f>
        <v>0.21498081884672454</v>
      </c>
      <c r="K69" s="11">
        <f>J65</f>
        <v>0.22852315746259635</v>
      </c>
      <c r="M69" s="1">
        <v>162</v>
      </c>
      <c r="Q69" s="1" t="s">
        <v>54</v>
      </c>
      <c r="R69" s="1">
        <f>((PI()*10.16^2)/4)*11.64</f>
        <v>943.69200907117977</v>
      </c>
      <c r="S69" s="1">
        <f>((PI()*10.16^2)/4)*11.64</f>
        <v>943.69200907117977</v>
      </c>
    </row>
    <row r="70" spans="2:22">
      <c r="J70" s="8"/>
      <c r="K70" s="8"/>
      <c r="Q70" s="1" t="s">
        <v>55</v>
      </c>
      <c r="R70" s="1">
        <f>(J63*R68)/(1+J63)</f>
        <v>329.81940135537872</v>
      </c>
      <c r="S70" s="1">
        <f>(J65*S68)/(1+J65)</f>
        <v>347.80996778774357</v>
      </c>
    </row>
    <row r="71" spans="2:22">
      <c r="B71" s="8" t="s">
        <v>34</v>
      </c>
      <c r="C71" s="8"/>
      <c r="D71" s="8"/>
      <c r="J71" s="8" t="s">
        <v>35</v>
      </c>
      <c r="K71" s="8"/>
      <c r="Q71" s="1" t="s">
        <v>56</v>
      </c>
      <c r="R71" s="1">
        <f>R68-R70</f>
        <v>1534.1805986446213</v>
      </c>
      <c r="S71" s="1">
        <f>S68-S70</f>
        <v>1521.9900322122567</v>
      </c>
    </row>
    <row r="72" spans="2:22">
      <c r="B72" s="1" t="s">
        <v>50</v>
      </c>
      <c r="D72" s="1" t="s">
        <v>66</v>
      </c>
      <c r="E72" s="1" t="s">
        <v>51</v>
      </c>
      <c r="F72" s="1" t="s">
        <v>51</v>
      </c>
      <c r="I72" s="1" t="s">
        <v>50</v>
      </c>
      <c r="K72" s="1" t="s">
        <v>66</v>
      </c>
      <c r="L72" s="1" t="s">
        <v>51</v>
      </c>
      <c r="M72" s="1" t="s">
        <v>51</v>
      </c>
      <c r="Q72" s="1" t="s">
        <v>57</v>
      </c>
      <c r="R72" s="9">
        <f>R71/R69</f>
        <v>1.6257217226567644</v>
      </c>
      <c r="S72" s="9">
        <f>S71/S69</f>
        <v>1.6128037723984348</v>
      </c>
    </row>
    <row r="73" spans="2:22">
      <c r="B73" s="1" t="s">
        <v>5</v>
      </c>
      <c r="D73" s="1" t="s">
        <v>15</v>
      </c>
      <c r="E73" s="1" t="s">
        <v>16</v>
      </c>
      <c r="F73" s="1" t="s">
        <v>17</v>
      </c>
      <c r="I73" s="1" t="s">
        <v>5</v>
      </c>
      <c r="K73" s="1" t="s">
        <v>15</v>
      </c>
      <c r="L73" s="1" t="s">
        <v>16</v>
      </c>
      <c r="M73" s="1" t="s">
        <v>17</v>
      </c>
    </row>
    <row r="74" spans="2:22">
      <c r="B74" s="1">
        <v>72.5</v>
      </c>
      <c r="C74" s="13"/>
      <c r="G74" s="6"/>
      <c r="H74" s="15"/>
      <c r="I74" s="1">
        <v>72.2</v>
      </c>
      <c r="Q74" s="1" t="s">
        <v>58</v>
      </c>
      <c r="R74" s="14">
        <f>V62+$G$11</f>
        <v>12.37125</v>
      </c>
      <c r="S74" s="1">
        <f>V65+$G$11</f>
        <v>12.321250000000001</v>
      </c>
    </row>
    <row r="75" spans="2:22">
      <c r="B75" s="1">
        <v>43.3</v>
      </c>
      <c r="C75" s="5"/>
      <c r="D75" s="1">
        <f>22*3600+40*60</f>
        <v>81600</v>
      </c>
      <c r="E75" s="2">
        <f>2.3*(($G$14*$G$11)/($G$13*D75))*LOG10(($G$16+B74)/($G$16+B75))</f>
        <v>4.5637162982270895E-8</v>
      </c>
      <c r="F75" s="2">
        <f>E75/100</f>
        <v>4.5637162982270895E-10</v>
      </c>
      <c r="G75" s="6"/>
      <c r="H75" s="16"/>
      <c r="I75" s="1">
        <v>42.8</v>
      </c>
      <c r="J75" s="5"/>
      <c r="K75" s="1">
        <f>22*3600+40*60</f>
        <v>81600</v>
      </c>
      <c r="L75" s="2">
        <f>2.3*(($G$14*$G$11)/($G$13*K75))*LOG10(($G$16+I74)/($G$16+I75))</f>
        <v>4.6059304375020357E-8</v>
      </c>
      <c r="M75" s="2">
        <f>L75/100</f>
        <v>4.6059304375020359E-10</v>
      </c>
      <c r="Q75" s="1" t="s">
        <v>59</v>
      </c>
      <c r="R75" s="1">
        <f>((PI()*10.16^2)/4)*R74</f>
        <v>1002.976784125587</v>
      </c>
      <c r="S75" s="1">
        <f>((PI()*10.16^2)/4)*S74</f>
        <v>998.92312429280707</v>
      </c>
    </row>
    <row r="76" spans="2:22">
      <c r="B76" s="1">
        <v>39</v>
      </c>
      <c r="C76" s="5"/>
      <c r="D76" s="1">
        <f>3*3600+31*60+30</f>
        <v>12690</v>
      </c>
      <c r="E76" s="2">
        <f t="shared" ref="E76:E110" si="20">2.3*(($G$14*$G$11)/($G$13*D76))*LOG10(($G$16+B75)/($G$16+B76))</f>
        <v>4.7782399574785416E-8</v>
      </c>
      <c r="F76" s="2">
        <f t="shared" ref="F76:F110" si="21">E76/100</f>
        <v>4.7782399574785412E-10</v>
      </c>
      <c r="G76" s="6"/>
      <c r="H76" s="16"/>
      <c r="I76" s="1">
        <v>38.700000000000003</v>
      </c>
      <c r="J76" s="5"/>
      <c r="K76" s="1">
        <f>3*3600+31*60+30</f>
        <v>12690</v>
      </c>
      <c r="L76" s="2">
        <f t="shared" ref="L76:L110" si="22">2.3*(($G$14*$G$11)/($G$13*K76))*LOG10(($G$16+I75)/($G$16+I76))</f>
        <v>4.5677854624179486E-8</v>
      </c>
      <c r="M76" s="2">
        <f t="shared" ref="M76:M110" si="23">L76/100</f>
        <v>4.5677854624179484E-10</v>
      </c>
      <c r="Q76" s="1" t="s">
        <v>60</v>
      </c>
      <c r="R76" s="1">
        <v>5656.6</v>
      </c>
      <c r="S76" s="1">
        <v>5660.7</v>
      </c>
    </row>
    <row r="77" spans="2:22">
      <c r="B77" s="1">
        <v>17.899999999999999</v>
      </c>
      <c r="C77" s="5"/>
      <c r="D77" s="1">
        <f>19*3600+42*60</f>
        <v>70920</v>
      </c>
      <c r="E77" s="2">
        <f t="shared" si="20"/>
        <v>4.5789190069869791E-8</v>
      </c>
      <c r="F77" s="2">
        <f t="shared" si="21"/>
        <v>4.578919006986979E-10</v>
      </c>
      <c r="G77" s="6"/>
      <c r="H77" s="13"/>
      <c r="I77" s="1">
        <v>18.7</v>
      </c>
      <c r="J77" s="5"/>
      <c r="K77" s="1">
        <f>19*3600+42*60</f>
        <v>70920</v>
      </c>
      <c r="L77" s="2">
        <f t="shared" si="22"/>
        <v>4.3317381389264462E-8</v>
      </c>
      <c r="M77" s="2">
        <f t="shared" si="23"/>
        <v>4.3317381389264463E-10</v>
      </c>
      <c r="Q77" s="1" t="s">
        <v>61</v>
      </c>
      <c r="R77" s="1">
        <f>R76-R67</f>
        <v>1966.8000000000002</v>
      </c>
      <c r="S77" s="1">
        <f>S76-S67</f>
        <v>1962</v>
      </c>
    </row>
    <row r="78" spans="2:22">
      <c r="B78" s="1">
        <v>15.3</v>
      </c>
      <c r="C78" s="5"/>
      <c r="D78" s="1">
        <f>2*3600+25*60+45</f>
        <v>8745</v>
      </c>
      <c r="E78" s="2">
        <f t="shared" si="20"/>
        <v>4.9834919052270846E-8</v>
      </c>
      <c r="F78" s="2">
        <f t="shared" si="21"/>
        <v>4.9834919052270851E-10</v>
      </c>
      <c r="G78" s="6"/>
      <c r="I78" s="1">
        <v>16.8</v>
      </c>
      <c r="J78" s="5"/>
      <c r="K78" s="1">
        <f>2*3600+25*60+45</f>
        <v>8745</v>
      </c>
      <c r="L78" s="2">
        <f t="shared" si="22"/>
        <v>3.6098164872207656E-8</v>
      </c>
      <c r="M78" s="2">
        <f t="shared" si="23"/>
        <v>3.6098164872207656E-10</v>
      </c>
    </row>
    <row r="79" spans="2:22">
      <c r="B79" s="1">
        <v>38.9</v>
      </c>
      <c r="C79" s="5"/>
      <c r="E79" s="2"/>
      <c r="F79" s="2"/>
      <c r="G79" s="6"/>
      <c r="I79" s="1">
        <v>44</v>
      </c>
      <c r="J79" s="5"/>
      <c r="L79" s="2"/>
      <c r="M79" s="2"/>
    </row>
    <row r="80" spans="2:22">
      <c r="B80" s="1">
        <v>32.799999999999997</v>
      </c>
      <c r="C80" s="5"/>
      <c r="D80" s="1">
        <f>5*3600+15*60</f>
        <v>18900</v>
      </c>
      <c r="E80" s="2">
        <f t="shared" ref="E80:E87" si="24">2.3*(($G$14*$G$11)/($G$13*D80))*LOG10(($G$16+B79)/($G$16+B80))</f>
        <v>4.7130956521479142E-8</v>
      </c>
      <c r="F80" s="2">
        <f t="shared" si="21"/>
        <v>4.7130956521479143E-10</v>
      </c>
      <c r="G80" s="6"/>
      <c r="I80" s="1">
        <v>38.299999999999997</v>
      </c>
      <c r="J80" s="5"/>
      <c r="K80" s="1">
        <f>5*3600+15*60</f>
        <v>18900</v>
      </c>
      <c r="L80" s="2">
        <f t="shared" si="22"/>
        <v>4.2529998143153919E-8</v>
      </c>
      <c r="M80" s="2">
        <f t="shared" si="23"/>
        <v>4.2529998143153917E-10</v>
      </c>
      <c r="Q80" s="1" t="s">
        <v>62</v>
      </c>
      <c r="R80" s="9">
        <f>R71/R75</f>
        <v>1.5296272285924817</v>
      </c>
      <c r="S80" s="9">
        <f>S71/S75</f>
        <v>1.5236307932001851</v>
      </c>
    </row>
    <row r="81" spans="2:19">
      <c r="B81" s="1">
        <v>11.5</v>
      </c>
      <c r="C81" s="5"/>
      <c r="D81" s="1">
        <f>19*3600+20*60</f>
        <v>69600</v>
      </c>
      <c r="E81" s="2">
        <f t="shared" si="24"/>
        <v>4.9297891782834862E-8</v>
      </c>
      <c r="F81" s="2">
        <f t="shared" si="21"/>
        <v>4.9297891782834859E-10</v>
      </c>
      <c r="G81" s="6"/>
      <c r="I81" s="1">
        <v>17.399999999999999</v>
      </c>
      <c r="J81" s="5"/>
      <c r="K81" s="1">
        <f>19*3600+20*60</f>
        <v>69600</v>
      </c>
      <c r="L81" s="2">
        <f t="shared" si="22"/>
        <v>4.6410624357884877E-8</v>
      </c>
      <c r="M81" s="2">
        <f t="shared" si="23"/>
        <v>4.6410624357884879E-10</v>
      </c>
    </row>
    <row r="82" spans="2:19">
      <c r="B82" s="1">
        <v>8.5</v>
      </c>
      <c r="C82" s="5"/>
      <c r="D82" s="1">
        <f>3*3600+59*60+45</f>
        <v>14385</v>
      </c>
      <c r="E82" s="2">
        <f t="shared" si="24"/>
        <v>3.6825516989021444E-8</v>
      </c>
      <c r="F82" s="2">
        <f t="shared" si="21"/>
        <v>3.6825516989021444E-10</v>
      </c>
      <c r="G82" s="6"/>
      <c r="I82" s="1">
        <v>14.3</v>
      </c>
      <c r="J82" s="5"/>
      <c r="K82" s="1">
        <f>3*3600+59*60+45</f>
        <v>14385</v>
      </c>
      <c r="L82" s="2">
        <f t="shared" si="22"/>
        <v>3.6331995158396894E-8</v>
      </c>
      <c r="M82" s="2">
        <f t="shared" si="23"/>
        <v>3.6331995158396896E-10</v>
      </c>
      <c r="Q82" s="1" t="s">
        <v>63</v>
      </c>
      <c r="R82" s="9">
        <f>(R74-$G$11)/$G$11</f>
        <v>6.2822164948453538E-2</v>
      </c>
      <c r="S82" s="9">
        <f>(S74-$G$11)/$G$11</f>
        <v>5.8526632302405526E-2</v>
      </c>
    </row>
    <row r="83" spans="2:19">
      <c r="B83" s="1">
        <v>70.7</v>
      </c>
      <c r="C83" s="5"/>
      <c r="E83" s="2"/>
      <c r="F83" s="2"/>
      <c r="G83" s="6"/>
      <c r="I83" s="1">
        <v>71.7</v>
      </c>
      <c r="J83" s="5"/>
      <c r="L83" s="2"/>
      <c r="M83" s="2"/>
      <c r="Q83" s="1" t="s">
        <v>64</v>
      </c>
      <c r="R83" s="9">
        <f>(R77-R68)/R68+J63</f>
        <v>0.2701310334389993</v>
      </c>
      <c r="S83" s="9">
        <f>(S77-S68)/S68+J65</f>
        <v>0.27783324410287863</v>
      </c>
    </row>
    <row r="84" spans="2:19">
      <c r="B84" s="1">
        <v>64.8</v>
      </c>
      <c r="C84" s="5"/>
      <c r="D84" s="1">
        <f>18*3600+22*60</f>
        <v>66120</v>
      </c>
      <c r="E84" s="2">
        <f t="shared" si="24"/>
        <v>1.0736496067005756E-8</v>
      </c>
      <c r="F84" s="2"/>
      <c r="G84" s="6"/>
      <c r="I84" s="1">
        <v>66.5</v>
      </c>
      <c r="J84" s="5"/>
      <c r="K84" s="1">
        <f>18*3600+22*60</f>
        <v>66120</v>
      </c>
      <c r="L84" s="2">
        <f t="shared" si="22"/>
        <v>9.3925203098781092E-9</v>
      </c>
      <c r="M84" s="2">
        <f t="shared" si="23"/>
        <v>9.392520309878109E-11</v>
      </c>
    </row>
    <row r="85" spans="2:19">
      <c r="B85" s="1">
        <v>58.5</v>
      </c>
      <c r="C85" s="5"/>
      <c r="D85" s="1">
        <f>2*3600+18*60</f>
        <v>8280</v>
      </c>
      <c r="E85" s="2">
        <f t="shared" si="24"/>
        <v>9.4739255117715567E-8</v>
      </c>
      <c r="F85" s="2"/>
      <c r="G85" s="6"/>
      <c r="I85" s="1">
        <v>61.4</v>
      </c>
      <c r="J85" s="5"/>
      <c r="K85" s="1">
        <f>2*3600+18*60</f>
        <v>8280</v>
      </c>
      <c r="L85" s="2">
        <f t="shared" si="22"/>
        <v>7.569667397559096E-8</v>
      </c>
      <c r="M85" s="2">
        <f t="shared" si="23"/>
        <v>7.5696673975590963E-10</v>
      </c>
      <c r="R85" s="1">
        <f>R71/10/0.943692</f>
        <v>162.57217382839119</v>
      </c>
      <c r="S85" s="1">
        <f>S71/10/0.943692</f>
        <v>161.28037879014093</v>
      </c>
    </row>
    <row r="86" spans="2:19">
      <c r="B86" s="1">
        <v>29</v>
      </c>
      <c r="C86" s="5"/>
      <c r="D86" s="1">
        <f>22*3600+15*60+30</f>
        <v>80130</v>
      </c>
      <c r="E86" s="2">
        <f t="shared" si="24"/>
        <v>5.1203289461656688E-8</v>
      </c>
      <c r="F86" s="2">
        <f t="shared" si="21"/>
        <v>5.1203289461656685E-10</v>
      </c>
      <c r="G86" s="6"/>
      <c r="I86" s="1">
        <v>32.6</v>
      </c>
      <c r="J86" s="5"/>
      <c r="K86" s="1">
        <f>22*3600+15*60+30</f>
        <v>80130</v>
      </c>
      <c r="L86" s="2">
        <f t="shared" si="22"/>
        <v>4.8963759771313244E-8</v>
      </c>
      <c r="M86" s="2">
        <f t="shared" si="23"/>
        <v>4.8963759771313247E-10</v>
      </c>
      <c r="Q86" s="1" t="s">
        <v>65</v>
      </c>
    </row>
    <row r="87" spans="2:19">
      <c r="B87" s="1">
        <v>5.8</v>
      </c>
      <c r="C87" s="5"/>
      <c r="D87" s="1">
        <f>22*3600+26*60+45</f>
        <v>80805</v>
      </c>
      <c r="E87" s="2">
        <f t="shared" si="24"/>
        <v>4.7955000168247393E-8</v>
      </c>
      <c r="F87" s="2">
        <f t="shared" si="21"/>
        <v>4.7955000168247395E-10</v>
      </c>
      <c r="G87" s="6"/>
      <c r="I87" s="1">
        <v>9.5</v>
      </c>
      <c r="J87" s="5"/>
      <c r="K87" s="1">
        <f>22*3600+26*60+45</f>
        <v>80805</v>
      </c>
      <c r="L87" s="2">
        <f t="shared" si="22"/>
        <v>4.6445460391093466E-8</v>
      </c>
      <c r="M87" s="2">
        <f t="shared" si="23"/>
        <v>4.6445460391093465E-10</v>
      </c>
    </row>
    <row r="88" spans="2:19">
      <c r="B88" s="1">
        <v>70</v>
      </c>
      <c r="C88" s="5"/>
      <c r="E88" s="2"/>
      <c r="F88" s="2"/>
      <c r="G88" s="6"/>
      <c r="I88" s="1">
        <v>68.400000000000006</v>
      </c>
      <c r="J88" s="5"/>
      <c r="L88" s="2"/>
      <c r="M88" s="2"/>
    </row>
    <row r="89" spans="2:19">
      <c r="B89" s="1">
        <v>62.7</v>
      </c>
      <c r="C89" s="5"/>
      <c r="D89" s="1">
        <f>4*3600+12*60+15</f>
        <v>15135</v>
      </c>
      <c r="E89" s="2">
        <f t="shared" si="20"/>
        <v>5.8488797550918461E-8</v>
      </c>
      <c r="F89" s="2">
        <f t="shared" si="21"/>
        <v>5.8488797550918458E-10</v>
      </c>
      <c r="G89" s="6"/>
      <c r="I89" s="1">
        <v>61</v>
      </c>
      <c r="J89" s="5"/>
      <c r="K89" s="1">
        <f>4*3600+12*60+15</f>
        <v>15135</v>
      </c>
      <c r="L89" s="2">
        <f t="shared" si="22"/>
        <v>5.9839379385717968E-8</v>
      </c>
      <c r="M89" s="2">
        <f t="shared" si="23"/>
        <v>5.9839379385717966E-10</v>
      </c>
    </row>
    <row r="90" spans="2:19">
      <c r="B90" s="1">
        <v>30.2</v>
      </c>
      <c r="C90" s="5"/>
      <c r="D90" s="1">
        <f>21*3600+43*60+15</f>
        <v>78195</v>
      </c>
      <c r="E90" s="2">
        <f t="shared" si="20"/>
        <v>5.6859638882937818E-8</v>
      </c>
      <c r="F90" s="2">
        <f t="shared" si="21"/>
        <v>5.6859638882937816E-10</v>
      </c>
      <c r="G90" s="6"/>
      <c r="I90" s="1">
        <v>33</v>
      </c>
      <c r="J90" s="5"/>
      <c r="K90" s="1">
        <f>21*3600+43*60+15</f>
        <v>78195</v>
      </c>
      <c r="L90" s="2">
        <f t="shared" si="22"/>
        <v>4.8774427982480098E-8</v>
      </c>
      <c r="M90" s="2">
        <f t="shared" si="23"/>
        <v>4.8774427982480093E-10</v>
      </c>
    </row>
    <row r="91" spans="2:19">
      <c r="B91" s="1">
        <v>25</v>
      </c>
      <c r="C91" s="5"/>
      <c r="D91" s="1">
        <f>4*3600+45*60+15</f>
        <v>17115</v>
      </c>
      <c r="E91" s="2">
        <f t="shared" si="20"/>
        <v>4.6960385348134735E-8</v>
      </c>
      <c r="F91" s="2">
        <f t="shared" si="21"/>
        <v>4.6960385348134739E-10</v>
      </c>
      <c r="G91" s="6"/>
      <c r="I91" s="1">
        <v>28.2</v>
      </c>
      <c r="J91" s="5"/>
      <c r="K91" s="1">
        <f>4*3600+45*60+15</f>
        <v>17115</v>
      </c>
      <c r="L91" s="2">
        <f t="shared" si="22"/>
        <v>4.2444710844111108E-8</v>
      </c>
      <c r="M91" s="2">
        <f t="shared" si="23"/>
        <v>4.244471084411111E-10</v>
      </c>
    </row>
    <row r="92" spans="2:19">
      <c r="B92" s="1">
        <v>8.6</v>
      </c>
      <c r="C92" s="5"/>
      <c r="D92" s="1">
        <f>16*3600+6*60+15</f>
        <v>57975</v>
      </c>
      <c r="E92" s="2">
        <f t="shared" si="20"/>
        <v>4.7404116027479922E-8</v>
      </c>
      <c r="F92" s="2">
        <f t="shared" si="21"/>
        <v>4.7404116027479927E-10</v>
      </c>
      <c r="G92" s="6"/>
      <c r="I92" s="1">
        <v>13.1</v>
      </c>
      <c r="J92" s="5"/>
      <c r="K92" s="1">
        <f>16*3600+6*60+15</f>
        <v>57975</v>
      </c>
      <c r="L92" s="2">
        <f t="shared" si="22"/>
        <v>4.2382614753831112E-8</v>
      </c>
      <c r="M92" s="2">
        <f t="shared" si="23"/>
        <v>4.238261475383111E-10</v>
      </c>
    </row>
    <row r="93" spans="2:19">
      <c r="B93" s="1">
        <v>6.5</v>
      </c>
      <c r="C93" s="5"/>
      <c r="D93" s="1">
        <f>2*3600+26*60+45</f>
        <v>8805</v>
      </c>
      <c r="E93" s="2">
        <f t="shared" si="20"/>
        <v>4.2965423593034614E-8</v>
      </c>
      <c r="F93" s="2">
        <f t="shared" si="21"/>
        <v>4.2965423593034612E-10</v>
      </c>
      <c r="G93" s="6"/>
      <c r="I93" s="1">
        <v>11</v>
      </c>
      <c r="J93" s="5"/>
      <c r="K93" s="1">
        <f>2*3600+26*60+45</f>
        <v>8805</v>
      </c>
      <c r="L93" s="2">
        <f t="shared" si="22"/>
        <v>4.1425371106202948E-8</v>
      </c>
      <c r="M93" s="2">
        <f t="shared" si="23"/>
        <v>4.1425371106202947E-10</v>
      </c>
    </row>
    <row r="94" spans="2:19">
      <c r="B94" s="1">
        <v>72.099999999999994</v>
      </c>
      <c r="C94" s="5"/>
      <c r="E94" s="2"/>
      <c r="F94" s="2"/>
      <c r="G94" s="6"/>
      <c r="I94" s="1">
        <v>73.400000000000006</v>
      </c>
      <c r="J94" s="5"/>
      <c r="L94" s="2"/>
      <c r="M94" s="2"/>
    </row>
    <row r="95" spans="2:19">
      <c r="B95" s="1">
        <v>69.900000000000006</v>
      </c>
      <c r="C95" s="5"/>
      <c r="D95" s="1">
        <f>69*3600+47*60+30</f>
        <v>251250</v>
      </c>
      <c r="E95" s="2">
        <f t="shared" si="20"/>
        <v>1.0349239812224031E-9</v>
      </c>
      <c r="F95" s="2"/>
      <c r="G95" s="6"/>
      <c r="I95" s="1">
        <v>69.3</v>
      </c>
      <c r="J95" s="5"/>
      <c r="K95" s="1">
        <f>69*3600+47*60+30</f>
        <v>251250</v>
      </c>
      <c r="L95" s="2">
        <f t="shared" si="22"/>
        <v>1.9251261868988487E-9</v>
      </c>
      <c r="M95" s="2">
        <f t="shared" si="23"/>
        <v>1.9251261868988488E-11</v>
      </c>
    </row>
    <row r="96" spans="2:19">
      <c r="B96" s="1">
        <v>63.7</v>
      </c>
      <c r="C96" s="5"/>
      <c r="D96" s="1">
        <f>2*3600+18*60+30</f>
        <v>8310</v>
      </c>
      <c r="E96" s="2">
        <f t="shared" si="20"/>
        <v>9.0244512738935623E-8</v>
      </c>
      <c r="F96" s="2"/>
      <c r="G96" s="6"/>
      <c r="I96" s="1">
        <v>63</v>
      </c>
      <c r="J96" s="5"/>
      <c r="K96" s="1">
        <f>2*3600+18*60+30</f>
        <v>8310</v>
      </c>
      <c r="L96" s="2">
        <f t="shared" si="22"/>
        <v>9.2032216548532133E-8</v>
      </c>
      <c r="M96" s="2"/>
    </row>
    <row r="97" spans="2:13">
      <c r="B97" s="1">
        <v>32</v>
      </c>
      <c r="C97" s="5"/>
      <c r="D97" s="1">
        <f>21*3600+44*60+45</f>
        <v>78285</v>
      </c>
      <c r="E97" s="2">
        <f t="shared" si="20"/>
        <v>5.4903197317221375E-8</v>
      </c>
      <c r="F97" s="2">
        <f t="shared" si="21"/>
        <v>5.4903197317221377E-10</v>
      </c>
      <c r="G97" s="6"/>
      <c r="I97" s="1">
        <v>35.4</v>
      </c>
      <c r="J97" s="5"/>
      <c r="K97" s="1">
        <f>21*3600+44*60+45</f>
        <v>78285</v>
      </c>
      <c r="L97" s="2">
        <f t="shared" si="22"/>
        <v>4.7366442464990936E-8</v>
      </c>
      <c r="M97" s="2">
        <f t="shared" si="23"/>
        <v>4.7366442464990941E-10</v>
      </c>
    </row>
    <row r="98" spans="2:13">
      <c r="B98" s="1">
        <v>24.3</v>
      </c>
      <c r="C98" s="5"/>
      <c r="D98" s="1">
        <f>7*3600+36*60+15</f>
        <v>27375</v>
      </c>
      <c r="E98" s="2">
        <f t="shared" si="20"/>
        <v>4.3312181682950912E-8</v>
      </c>
      <c r="F98" s="2">
        <f t="shared" si="21"/>
        <v>4.3312181682950914E-10</v>
      </c>
      <c r="G98" s="6"/>
      <c r="I98" s="1">
        <v>27.9</v>
      </c>
      <c r="J98" s="5"/>
      <c r="K98" s="1">
        <f>7*3600+36*60+15</f>
        <v>27375</v>
      </c>
      <c r="L98" s="2">
        <f t="shared" si="22"/>
        <v>4.1168952169187381E-8</v>
      </c>
      <c r="M98" s="2">
        <f t="shared" si="23"/>
        <v>4.116895216918738E-10</v>
      </c>
    </row>
    <row r="99" spans="2:13">
      <c r="B99" s="1">
        <v>7.6</v>
      </c>
      <c r="C99" s="5"/>
      <c r="D99" s="1">
        <f>16*3600+16*60+30</f>
        <v>58590</v>
      </c>
      <c r="E99" s="2">
        <f t="shared" si="20"/>
        <v>4.808143250274696E-8</v>
      </c>
      <c r="F99" s="2">
        <f t="shared" si="21"/>
        <v>4.8081432502746958E-10</v>
      </c>
      <c r="G99" s="6"/>
      <c r="I99" s="1">
        <v>12.6</v>
      </c>
      <c r="J99" s="5"/>
      <c r="K99" s="1">
        <f>16*3600+16*60+30</f>
        <v>58590</v>
      </c>
      <c r="L99" s="2">
        <f t="shared" si="22"/>
        <v>4.262176841142326E-8</v>
      </c>
      <c r="M99" s="2">
        <f t="shared" si="23"/>
        <v>4.2621768411423259E-10</v>
      </c>
    </row>
    <row r="100" spans="2:13">
      <c r="B100" s="1">
        <v>4.9000000000000004</v>
      </c>
      <c r="C100" s="5"/>
      <c r="D100" s="1">
        <f>3*3600+4*60+15</f>
        <v>11055</v>
      </c>
      <c r="E100" s="2">
        <f t="shared" si="20"/>
        <v>4.4476536394851449E-8</v>
      </c>
      <c r="F100" s="2">
        <f t="shared" si="21"/>
        <v>4.4476536394851451E-10</v>
      </c>
      <c r="G100" s="6"/>
      <c r="I100" s="1">
        <v>10</v>
      </c>
      <c r="J100" s="5"/>
      <c r="K100" s="1">
        <f>3*3600+4*60+15</f>
        <v>11055</v>
      </c>
      <c r="L100" s="2">
        <f t="shared" si="22"/>
        <v>4.1095927745666284E-8</v>
      </c>
      <c r="M100" s="2">
        <f t="shared" si="23"/>
        <v>4.1095927745666285E-10</v>
      </c>
    </row>
    <row r="101" spans="2:13">
      <c r="B101" s="1">
        <v>72.7</v>
      </c>
      <c r="C101" s="5"/>
      <c r="E101" s="2"/>
      <c r="F101" s="2"/>
      <c r="G101" s="6"/>
      <c r="I101" s="1">
        <v>72.5</v>
      </c>
      <c r="J101" s="5"/>
      <c r="L101" s="2"/>
      <c r="M101" s="2"/>
    </row>
    <row r="102" spans="2:13">
      <c r="B102" s="1">
        <v>66.8</v>
      </c>
      <c r="C102" s="5"/>
      <c r="D102" s="1">
        <f>2*3600+6*60</f>
        <v>7560</v>
      </c>
      <c r="E102" s="2">
        <f t="shared" si="20"/>
        <v>9.2876708955737733E-8</v>
      </c>
      <c r="F102" s="2"/>
      <c r="G102" s="6"/>
      <c r="I102" s="1">
        <v>67.8</v>
      </c>
      <c r="J102" s="5"/>
      <c r="K102" s="1">
        <f>2*3600+6*60</f>
        <v>7560</v>
      </c>
      <c r="L102" s="2">
        <f t="shared" si="22"/>
        <v>7.3823035683139424E-8</v>
      </c>
      <c r="M102" s="2">
        <f t="shared" si="23"/>
        <v>7.3823035683139429E-10</v>
      </c>
    </row>
    <row r="103" spans="2:13">
      <c r="B103" s="1">
        <v>34.5</v>
      </c>
      <c r="C103" s="5"/>
      <c r="D103" s="1">
        <f>21*3600+19*60+30</f>
        <v>76770</v>
      </c>
      <c r="E103" s="2">
        <f t="shared" si="20"/>
        <v>5.6073847579309454E-8</v>
      </c>
      <c r="F103" s="2">
        <f t="shared" si="21"/>
        <v>5.6073847579309457E-10</v>
      </c>
      <c r="G103" s="6"/>
      <c r="I103" s="1">
        <v>39.9</v>
      </c>
      <c r="J103" s="5"/>
      <c r="K103" s="1">
        <f>21*3600+19*60+30</f>
        <v>76770</v>
      </c>
      <c r="L103" s="2">
        <f t="shared" si="22"/>
        <v>4.7465598860525223E-8</v>
      </c>
      <c r="M103" s="2">
        <f t="shared" si="23"/>
        <v>4.7465598860525222E-10</v>
      </c>
    </row>
    <row r="104" spans="2:13">
      <c r="B104" s="1">
        <v>71.900000000000006</v>
      </c>
      <c r="C104" s="5"/>
      <c r="E104" s="2"/>
      <c r="F104" s="2"/>
      <c r="G104" s="6"/>
      <c r="I104" s="1">
        <v>72.8</v>
      </c>
      <c r="J104" s="5"/>
      <c r="L104" s="2"/>
      <c r="M104" s="2"/>
    </row>
    <row r="105" spans="2:13">
      <c r="B105" s="1">
        <v>36.200000000000003</v>
      </c>
      <c r="C105" s="5"/>
      <c r="D105" s="1">
        <f>24*3600+15*60</f>
        <v>87300</v>
      </c>
      <c r="E105" s="2">
        <f t="shared" si="20"/>
        <v>5.3424909108289534E-8</v>
      </c>
      <c r="F105" s="2">
        <f t="shared" si="21"/>
        <v>5.342490910828953E-10</v>
      </c>
      <c r="G105" s="6"/>
      <c r="I105" s="1">
        <v>39.700000000000003</v>
      </c>
      <c r="J105" s="5"/>
      <c r="K105" s="1">
        <f>24*3600+15*60</f>
        <v>87300</v>
      </c>
      <c r="L105" s="2">
        <f t="shared" si="22"/>
        <v>4.8861725536992802E-8</v>
      </c>
      <c r="M105" s="2">
        <f t="shared" si="23"/>
        <v>4.8861725536992798E-10</v>
      </c>
    </row>
    <row r="106" spans="2:13">
      <c r="B106" s="1">
        <v>34.299999999999997</v>
      </c>
      <c r="C106" s="5"/>
      <c r="D106" s="1">
        <f>1*3600+44*60+15</f>
        <v>6255</v>
      </c>
      <c r="E106" s="2">
        <f t="shared" si="20"/>
        <v>4.4530572849872327E-8</v>
      </c>
      <c r="F106" s="2">
        <f t="shared" si="21"/>
        <v>4.4530572849872327E-10</v>
      </c>
      <c r="G106" s="6"/>
      <c r="I106" s="1">
        <v>37.9</v>
      </c>
      <c r="J106" s="5"/>
      <c r="K106" s="1">
        <f>1*3600+44*60+15</f>
        <v>6255</v>
      </c>
      <c r="L106" s="2">
        <f t="shared" si="22"/>
        <v>4.1203433533173211E-8</v>
      </c>
      <c r="M106" s="2">
        <f t="shared" si="23"/>
        <v>4.120343353317321E-10</v>
      </c>
    </row>
    <row r="107" spans="2:13">
      <c r="B107" s="1">
        <v>72.3</v>
      </c>
      <c r="C107" s="5"/>
      <c r="E107" s="2"/>
      <c r="F107" s="2"/>
      <c r="G107" s="6"/>
      <c r="I107" s="1">
        <v>73.400000000000006</v>
      </c>
      <c r="J107" s="5"/>
      <c r="L107" s="2"/>
      <c r="M107" s="2"/>
    </row>
    <row r="108" spans="2:13">
      <c r="B108" s="1">
        <v>66.900000000000006</v>
      </c>
      <c r="C108" s="5"/>
      <c r="D108" s="1">
        <f>2*3600+23*60+45</f>
        <v>8625</v>
      </c>
      <c r="E108" s="2">
        <f t="shared" si="20"/>
        <v>7.4569435929619335E-8</v>
      </c>
      <c r="F108" s="2"/>
      <c r="G108" s="6"/>
      <c r="I108" s="1">
        <v>66.5</v>
      </c>
      <c r="J108" s="5"/>
      <c r="K108" s="1">
        <f>2*3600+23*60+45</f>
        <v>8625</v>
      </c>
      <c r="L108" s="2">
        <f t="shared" si="22"/>
        <v>9.5105699242779348E-8</v>
      </c>
      <c r="M108" s="2"/>
    </row>
    <row r="109" spans="2:13">
      <c r="B109" s="1">
        <v>36</v>
      </c>
      <c r="C109" s="5"/>
      <c r="D109" s="1">
        <f>20*3600+9*60+15</f>
        <v>72555</v>
      </c>
      <c r="E109" s="2">
        <f t="shared" si="20"/>
        <v>5.6467266711116662E-8</v>
      </c>
      <c r="F109" s="2">
        <f t="shared" si="21"/>
        <v>5.6467266711116661E-10</v>
      </c>
      <c r="G109" s="6"/>
      <c r="I109" s="1">
        <v>48.8</v>
      </c>
      <c r="J109" s="5"/>
      <c r="K109" s="1">
        <f>20*3600+9*60+15</f>
        <v>72555</v>
      </c>
      <c r="L109" s="2">
        <f t="shared" si="22"/>
        <v>3.1109970978715967E-8</v>
      </c>
      <c r="M109" s="2">
        <f t="shared" si="23"/>
        <v>3.1109970978715965E-10</v>
      </c>
    </row>
    <row r="110" spans="2:13">
      <c r="B110" s="1">
        <v>7.3</v>
      </c>
      <c r="C110" s="5"/>
      <c r="D110" s="1">
        <f>25*3600+11*60</f>
        <v>90660</v>
      </c>
      <c r="E110" s="2">
        <f t="shared" si="20"/>
        <v>5.1271176156057548E-8</v>
      </c>
      <c r="F110" s="2">
        <f t="shared" si="21"/>
        <v>5.1271176156057545E-10</v>
      </c>
      <c r="G110" s="6"/>
      <c r="I110" s="1">
        <v>11.8</v>
      </c>
      <c r="J110" s="5"/>
      <c r="K110" s="1">
        <f>25*3600+11*60</f>
        <v>90660</v>
      </c>
      <c r="L110" s="2">
        <f t="shared" si="22"/>
        <v>6.2233404451570663E-8</v>
      </c>
      <c r="M110" s="2">
        <f t="shared" si="23"/>
        <v>6.2233404451570662E-10</v>
      </c>
    </row>
    <row r="111" spans="2:13">
      <c r="D111" s="1" t="s">
        <v>28</v>
      </c>
      <c r="E111" s="4">
        <f>AVERAGE(E74:E110)</f>
        <v>5.1409556589572213E-8</v>
      </c>
      <c r="F111" s="2">
        <f>AVERAGE(F74:F110)</f>
        <v>4.8985904709015563E-10</v>
      </c>
      <c r="G111" s="6"/>
      <c r="K111" s="1" t="s">
        <v>28</v>
      </c>
      <c r="L111" s="4">
        <f>AVERAGE(L74:L110)</f>
        <v>4.7510467008755932E-8</v>
      </c>
      <c r="M111" s="2">
        <f>AVERAGE(M74:M110)</f>
        <v>4.4098726943059661E-10</v>
      </c>
    </row>
    <row r="112" spans="2:13">
      <c r="D112" s="1" t="s">
        <v>18</v>
      </c>
      <c r="E112" s="1">
        <f>STDEV(E74:E110)</f>
        <v>1.944223900031227E-8</v>
      </c>
      <c r="F112" s="2">
        <f>STDEV(F74:F110)</f>
        <v>5.2893184765697784E-11</v>
      </c>
      <c r="G112" s="6"/>
      <c r="K112" s="1" t="s">
        <v>18</v>
      </c>
      <c r="L112" s="1">
        <f>STDEV(L74:L110)</f>
        <v>1.93169309673811E-8</v>
      </c>
      <c r="M112" s="2">
        <f>STDEV(M74:M110)</f>
        <v>1.5046409621590544E-10</v>
      </c>
    </row>
    <row r="113" spans="2:29">
      <c r="B113" s="6"/>
      <c r="H113" s="2"/>
      <c r="I113" s="6"/>
      <c r="O113" s="2"/>
    </row>
    <row r="115" spans="2:29">
      <c r="D115" s="1" t="s">
        <v>68</v>
      </c>
      <c r="E115" s="1" t="s">
        <v>40</v>
      </c>
      <c r="F115" s="7" t="s">
        <v>41</v>
      </c>
      <c r="H115" s="1" t="s">
        <v>42</v>
      </c>
      <c r="I115" s="1" t="s">
        <v>43</v>
      </c>
      <c r="J115" s="1" t="s">
        <v>43</v>
      </c>
    </row>
    <row r="116" spans="2:29">
      <c r="B116" s="1" t="s">
        <v>30</v>
      </c>
      <c r="D116" s="1" t="s">
        <v>1</v>
      </c>
      <c r="E116" s="1" t="s">
        <v>1</v>
      </c>
      <c r="F116" s="1" t="s">
        <v>1</v>
      </c>
      <c r="T116" s="7" t="s">
        <v>36</v>
      </c>
      <c r="U116" s="1" t="s">
        <v>25</v>
      </c>
      <c r="V116" s="1">
        <v>3.4</v>
      </c>
      <c r="W116" s="1">
        <v>3.3</v>
      </c>
      <c r="X116" s="1">
        <v>3.6</v>
      </c>
      <c r="Y116" s="1">
        <v>2.4</v>
      </c>
      <c r="Z116" s="1">
        <v>3.2</v>
      </c>
      <c r="AA116" s="1">
        <v>3</v>
      </c>
      <c r="AB116" s="1">
        <v>2.4</v>
      </c>
      <c r="AC116" s="1">
        <v>3.7</v>
      </c>
    </row>
    <row r="117" spans="2:29">
      <c r="B117" s="7" t="s">
        <v>2</v>
      </c>
      <c r="C117" s="1">
        <v>1</v>
      </c>
      <c r="D117" s="1">
        <v>62.588000000000001</v>
      </c>
      <c r="E117" s="1">
        <v>99.125</v>
      </c>
      <c r="F117" s="1">
        <v>91.608999999999995</v>
      </c>
      <c r="H117" s="1">
        <f>(E117-D117)-(F117-D117)</f>
        <v>7.5160000000000053</v>
      </c>
      <c r="I117" s="1">
        <f>H117/(AVERAGE(F117:G117)-D117)</f>
        <v>0.25898487302298362</v>
      </c>
      <c r="T117" s="7"/>
      <c r="U117" s="1" t="s">
        <v>26</v>
      </c>
      <c r="V117" s="1">
        <f t="shared" ref="V117:AC117" si="25">V116/10</f>
        <v>0.33999999999999997</v>
      </c>
      <c r="W117" s="1">
        <f t="shared" si="25"/>
        <v>0.32999999999999996</v>
      </c>
      <c r="X117" s="1">
        <f t="shared" si="25"/>
        <v>0.36</v>
      </c>
      <c r="Y117" s="1">
        <f t="shared" si="25"/>
        <v>0.24</v>
      </c>
      <c r="Z117" s="1">
        <f t="shared" si="25"/>
        <v>0.32</v>
      </c>
      <c r="AA117" s="1">
        <f t="shared" si="25"/>
        <v>0.3</v>
      </c>
      <c r="AB117" s="1">
        <f t="shared" si="25"/>
        <v>0.24</v>
      </c>
      <c r="AC117" s="1">
        <f t="shared" si="25"/>
        <v>0.37</v>
      </c>
    </row>
    <row r="118" spans="2:29">
      <c r="B118" s="7"/>
      <c r="C118" s="1">
        <v>2</v>
      </c>
      <c r="D118" s="1">
        <v>56.325000000000003</v>
      </c>
      <c r="E118" s="1">
        <v>92.915000000000006</v>
      </c>
      <c r="F118" s="1">
        <v>85.623999999999995</v>
      </c>
      <c r="H118" s="1">
        <f>(E118-D118)-(F118-D118)</f>
        <v>7.291000000000011</v>
      </c>
      <c r="I118" s="1">
        <f>H118/(AVERAGE(F118:G118)-D118)</f>
        <v>0.24884808355234012</v>
      </c>
      <c r="J118" s="9">
        <f>AVERAGE(I117:I118)</f>
        <v>0.25391647828766184</v>
      </c>
      <c r="T118" s="7"/>
      <c r="U118" s="1" t="s">
        <v>27</v>
      </c>
      <c r="V118" s="14">
        <f>AVERAGE(V117:AG117)</f>
        <v>0.3125</v>
      </c>
    </row>
    <row r="119" spans="2:29">
      <c r="B119" s="7" t="s">
        <v>3</v>
      </c>
      <c r="C119" s="1">
        <v>3</v>
      </c>
      <c r="D119" s="1">
        <v>40.499000000000002</v>
      </c>
      <c r="E119" s="1">
        <v>85.849000000000004</v>
      </c>
      <c r="F119" s="1">
        <v>76.504000000000005</v>
      </c>
      <c r="H119" s="1">
        <f>(E119-D119)-(F119-D119)</f>
        <v>9.3449999999999989</v>
      </c>
      <c r="I119" s="1">
        <f>H119/(AVERAGE(F119:G119)-D119)</f>
        <v>0.2595472850992917</v>
      </c>
      <c r="T119" s="7" t="s">
        <v>37</v>
      </c>
      <c r="U119" s="1" t="s">
        <v>25</v>
      </c>
      <c r="V119" s="1">
        <v>3.3</v>
      </c>
      <c r="W119" s="1">
        <v>3.3</v>
      </c>
      <c r="X119" s="1">
        <v>2.2000000000000002</v>
      </c>
      <c r="Y119" s="1">
        <v>5.0999999999999996</v>
      </c>
      <c r="Z119" s="1">
        <v>4.7</v>
      </c>
      <c r="AA119" s="1">
        <v>3</v>
      </c>
      <c r="AB119" s="1">
        <v>4.5999999999999996</v>
      </c>
      <c r="AC119" s="1">
        <v>2.7</v>
      </c>
    </row>
    <row r="120" spans="2:29">
      <c r="B120" s="7"/>
      <c r="C120" s="1">
        <v>4</v>
      </c>
      <c r="D120" s="1">
        <v>55.893000000000001</v>
      </c>
      <c r="E120" s="1">
        <v>126.437</v>
      </c>
      <c r="F120" s="1">
        <v>111.64100000000001</v>
      </c>
      <c r="H120" s="1">
        <f>(E120-D120)-(F120-D120)</f>
        <v>14.795999999999992</v>
      </c>
      <c r="I120" s="1">
        <f>H120/(AVERAGE(F120:G120)-D120)</f>
        <v>0.26540862452464647</v>
      </c>
      <c r="J120" s="14">
        <f>AVERAGE(I119:I120)</f>
        <v>0.26247795481196912</v>
      </c>
      <c r="T120" s="7"/>
      <c r="U120" s="1" t="s">
        <v>26</v>
      </c>
      <c r="V120" s="1">
        <f t="shared" ref="V120:AC120" si="26">V119/10</f>
        <v>0.32999999999999996</v>
      </c>
      <c r="W120" s="1">
        <f t="shared" si="26"/>
        <v>0.32999999999999996</v>
      </c>
      <c r="X120" s="1">
        <f t="shared" si="26"/>
        <v>0.22000000000000003</v>
      </c>
      <c r="Y120" s="1">
        <f t="shared" si="26"/>
        <v>0.51</v>
      </c>
      <c r="Z120" s="1">
        <f t="shared" si="26"/>
        <v>0.47000000000000003</v>
      </c>
      <c r="AA120" s="1">
        <f t="shared" si="26"/>
        <v>0.3</v>
      </c>
      <c r="AB120" s="1">
        <f t="shared" si="26"/>
        <v>0.45999999999999996</v>
      </c>
      <c r="AC120" s="1">
        <f t="shared" si="26"/>
        <v>0.27</v>
      </c>
    </row>
    <row r="121" spans="2:29">
      <c r="R121" s="1" t="s">
        <v>29</v>
      </c>
      <c r="S121" s="1" t="s">
        <v>31</v>
      </c>
      <c r="T121" s="7"/>
      <c r="U121" s="1" t="s">
        <v>27</v>
      </c>
      <c r="V121" s="14">
        <f>AVERAGE(V120:AG120)</f>
        <v>0.36124999999999996</v>
      </c>
    </row>
    <row r="122" spans="2:29">
      <c r="I122" s="1">
        <f>AVERAGE(I117:I121)</f>
        <v>0.25819721654981548</v>
      </c>
      <c r="Q122" s="1" t="s">
        <v>52</v>
      </c>
      <c r="R122" s="1">
        <v>5533.7</v>
      </c>
      <c r="S122" s="1">
        <v>5536.8</v>
      </c>
    </row>
    <row r="123" spans="2:29">
      <c r="Q123" s="1" t="s">
        <v>69</v>
      </c>
      <c r="R123" s="1">
        <v>3683.1</v>
      </c>
      <c r="S123" s="1">
        <v>3689.5</v>
      </c>
    </row>
    <row r="124" spans="2:29">
      <c r="B124" s="10" t="s">
        <v>21</v>
      </c>
      <c r="D124" s="1">
        <v>1471</v>
      </c>
      <c r="E124" s="1" t="s">
        <v>43</v>
      </c>
      <c r="G124" s="11">
        <f>J118</f>
        <v>0.25391647828766184</v>
      </c>
      <c r="K124" s="11">
        <f>J120</f>
        <v>0.26247795481196912</v>
      </c>
      <c r="M124" s="1">
        <v>13</v>
      </c>
      <c r="Q124" s="1" t="s">
        <v>53</v>
      </c>
      <c r="R124" s="1">
        <f>R122-R123</f>
        <v>1850.6</v>
      </c>
      <c r="S124" s="1">
        <f>S122-S123</f>
        <v>1847.3000000000002</v>
      </c>
    </row>
    <row r="125" spans="2:29">
      <c r="J125" s="8"/>
      <c r="K125" s="8"/>
      <c r="Q125" s="1" t="s">
        <v>54</v>
      </c>
      <c r="R125" s="1">
        <f>((PI()*10.16^2)/4)*11.64</f>
        <v>943.69200907117977</v>
      </c>
      <c r="S125" s="1">
        <f>((PI()*10.16^2)/4)*11.64</f>
        <v>943.69200907117977</v>
      </c>
    </row>
    <row r="126" spans="2:29">
      <c r="B126" s="8" t="s">
        <v>29</v>
      </c>
      <c r="C126" s="8"/>
      <c r="D126" s="8"/>
      <c r="J126" s="8" t="s">
        <v>31</v>
      </c>
      <c r="K126" s="8"/>
      <c r="Q126" s="1" t="s">
        <v>55</v>
      </c>
      <c r="R126" s="1">
        <f>(J118*R124)/(1+J118)</f>
        <v>374.74412598902575</v>
      </c>
      <c r="S126" s="1">
        <f>(J120*S124)/(1+J120)</f>
        <v>384.06652890534394</v>
      </c>
    </row>
    <row r="127" spans="2:29">
      <c r="B127" s="1" t="s">
        <v>50</v>
      </c>
      <c r="D127" s="1" t="s">
        <v>66</v>
      </c>
      <c r="E127" s="1" t="s">
        <v>51</v>
      </c>
      <c r="F127" s="1" t="s">
        <v>51</v>
      </c>
      <c r="I127" s="1" t="s">
        <v>50</v>
      </c>
      <c r="K127" s="1" t="s">
        <v>66</v>
      </c>
      <c r="L127" s="1" t="s">
        <v>51</v>
      </c>
      <c r="M127" s="1" t="s">
        <v>51</v>
      </c>
      <c r="Q127" s="1" t="s">
        <v>56</v>
      </c>
      <c r="R127" s="1">
        <f>R124-R126</f>
        <v>1475.8558740109743</v>
      </c>
      <c r="S127" s="1">
        <f>S124-S126</f>
        <v>1463.2334710946561</v>
      </c>
    </row>
    <row r="128" spans="2:29">
      <c r="B128" s="1" t="s">
        <v>5</v>
      </c>
      <c r="D128" s="1" t="s">
        <v>15</v>
      </c>
      <c r="E128" s="1" t="s">
        <v>16</v>
      </c>
      <c r="F128" s="1" t="s">
        <v>17</v>
      </c>
      <c r="I128" s="1" t="s">
        <v>5</v>
      </c>
      <c r="K128" s="1" t="s">
        <v>15</v>
      </c>
      <c r="L128" s="1" t="s">
        <v>16</v>
      </c>
      <c r="M128" s="1" t="s">
        <v>17</v>
      </c>
      <c r="Q128" s="1" t="s">
        <v>57</v>
      </c>
      <c r="R128" s="9">
        <f>R127/R125</f>
        <v>1.5639168921898279</v>
      </c>
      <c r="S128" s="9">
        <f>S127/S125</f>
        <v>1.550541338730663</v>
      </c>
    </row>
    <row r="129" spans="2:19">
      <c r="B129" s="1">
        <v>67.900000000000006</v>
      </c>
      <c r="C129" s="13"/>
      <c r="G129" s="6"/>
      <c r="I129" s="1">
        <v>69</v>
      </c>
    </row>
    <row r="130" spans="2:19">
      <c r="B130" s="1">
        <v>64.7</v>
      </c>
      <c r="C130" s="5"/>
      <c r="D130" s="1">
        <f>20*45*60</f>
        <v>54000</v>
      </c>
      <c r="E130" s="2">
        <f>2.3*(($G$14*$G$11)/($G$13*D130))*LOG10(($G$16+B129)/($G$16+B130))</f>
        <v>7.1872220041932909E-9</v>
      </c>
      <c r="F130" s="2">
        <f>E130/100</f>
        <v>7.1872220041932908E-11</v>
      </c>
      <c r="G130" s="6"/>
      <c r="I130" s="1">
        <v>61.8</v>
      </c>
      <c r="J130" s="5"/>
      <c r="K130" s="1">
        <f>20*45*60</f>
        <v>54000</v>
      </c>
      <c r="L130" s="2">
        <f>2.3*(($G$14*$G$11)/($G$13*K130))*LOG10(($G$16+I129)/($G$16+I130))</f>
        <v>1.6254368122175936E-8</v>
      </c>
      <c r="M130" s="2">
        <f>L130/100</f>
        <v>1.6254368122175935E-10</v>
      </c>
      <c r="Q130" s="1" t="s">
        <v>58</v>
      </c>
      <c r="R130" s="14">
        <f>V118+$G$11</f>
        <v>11.952500000000001</v>
      </c>
      <c r="S130" s="14">
        <f>V121+$G$11</f>
        <v>12.001250000000001</v>
      </c>
    </row>
    <row r="131" spans="2:19">
      <c r="B131" s="1">
        <v>60.5</v>
      </c>
      <c r="C131" s="5"/>
      <c r="D131" s="1">
        <f>5*3600+37*60+45</f>
        <v>20265</v>
      </c>
      <c r="E131" s="2">
        <f t="shared" ref="E131:E158" si="27">2.3*(($G$14*$G$11)/($G$13*D131))*LOG10(($G$16+B130)/($G$16+B131))</f>
        <v>2.5665337454464814E-8</v>
      </c>
      <c r="F131" s="2">
        <f t="shared" ref="F131:F158" si="28">E131/100</f>
        <v>2.5665337454464817E-10</v>
      </c>
      <c r="G131" s="6"/>
      <c r="I131" s="1">
        <v>60</v>
      </c>
      <c r="J131" s="5"/>
      <c r="K131" s="1">
        <f>5*3600+37*60+45</f>
        <v>20265</v>
      </c>
      <c r="L131" s="2">
        <f t="shared" ref="L131:L158" si="29">2.3*(($G$14*$G$11)/($G$13*K131))*LOG10(($G$16+I130)/($G$16+I131))</f>
        <v>1.1106221647297567E-8</v>
      </c>
      <c r="M131" s="2">
        <f t="shared" ref="M131:M158" si="30">L131/100</f>
        <v>1.1106221647297567E-10</v>
      </c>
      <c r="Q131" s="1" t="s">
        <v>59</v>
      </c>
      <c r="R131" s="1">
        <f>((PI()*10.16^2)/4)*R130</f>
        <v>969.02738302605462</v>
      </c>
      <c r="S131" s="1">
        <f>((PI()*10.16^2)/4)*S130</f>
        <v>972.97970136301512</v>
      </c>
    </row>
    <row r="132" spans="2:19">
      <c r="B132" s="1">
        <v>55.3</v>
      </c>
      <c r="C132" s="5"/>
      <c r="D132" s="1">
        <f>18*3600+14*60+30</f>
        <v>65670</v>
      </c>
      <c r="E132" s="2">
        <f t="shared" si="27"/>
        <v>1.0074926553946364E-8</v>
      </c>
      <c r="F132" s="2">
        <f t="shared" si="28"/>
        <v>1.0074926553946364E-10</v>
      </c>
      <c r="G132" s="6"/>
      <c r="I132" s="1">
        <v>53.9</v>
      </c>
      <c r="J132" s="5"/>
      <c r="K132" s="1">
        <f>18*3600+14*60+30</f>
        <v>65670</v>
      </c>
      <c r="L132" s="2">
        <f t="shared" si="29"/>
        <v>1.1884891911062307E-8</v>
      </c>
      <c r="M132" s="2">
        <f t="shared" si="30"/>
        <v>1.1884891911062306E-10</v>
      </c>
      <c r="Q132" s="1" t="s">
        <v>60</v>
      </c>
      <c r="R132" s="1">
        <v>5665.5</v>
      </c>
      <c r="S132" s="1">
        <v>5691.2</v>
      </c>
    </row>
    <row r="133" spans="2:19">
      <c r="B133" s="1">
        <v>49.5</v>
      </c>
      <c r="C133" s="5"/>
      <c r="D133" s="1">
        <f>26*3600+9*60</f>
        <v>94140</v>
      </c>
      <c r="E133" s="2">
        <f t="shared" si="27"/>
        <v>8.0990619173322662E-9</v>
      </c>
      <c r="F133" s="2">
        <f t="shared" si="28"/>
        <v>8.0990619173322668E-11</v>
      </c>
      <c r="G133" s="6"/>
      <c r="I133" s="1">
        <v>47.1</v>
      </c>
      <c r="J133" s="5"/>
      <c r="K133" s="1">
        <f>26*3600+9*60</f>
        <v>94140</v>
      </c>
      <c r="L133" s="2">
        <f t="shared" si="29"/>
        <v>9.6058581131575149E-9</v>
      </c>
      <c r="M133" s="2">
        <f t="shared" si="30"/>
        <v>9.6058581131575152E-11</v>
      </c>
      <c r="Q133" s="1" t="s">
        <v>61</v>
      </c>
      <c r="R133" s="1">
        <f>R132-R123</f>
        <v>1982.4</v>
      </c>
      <c r="S133" s="1">
        <f>S132-S123</f>
        <v>2001.6999999999998</v>
      </c>
    </row>
    <row r="134" spans="2:19">
      <c r="B134" s="1">
        <v>44.6</v>
      </c>
      <c r="C134" s="5"/>
      <c r="D134" s="1">
        <f>24*3600+49*60+30</f>
        <v>89370</v>
      </c>
      <c r="E134" s="2">
        <f t="shared" si="27"/>
        <v>7.4475047955046978E-9</v>
      </c>
      <c r="F134" s="2">
        <f t="shared" si="28"/>
        <v>7.4475047955046981E-11</v>
      </c>
      <c r="G134" s="6"/>
      <c r="I134" s="1">
        <v>41.4</v>
      </c>
      <c r="J134" s="5"/>
      <c r="K134" s="1">
        <f>24*3600+49*60+30</f>
        <v>89370</v>
      </c>
      <c r="L134" s="2">
        <f t="shared" si="29"/>
        <v>8.8174712551111549E-9</v>
      </c>
      <c r="M134" s="2">
        <f t="shared" si="30"/>
        <v>8.8174712551111549E-11</v>
      </c>
    </row>
    <row r="135" spans="2:19">
      <c r="B135" s="1">
        <v>74.400000000000006</v>
      </c>
      <c r="C135" s="5"/>
      <c r="E135" s="2"/>
      <c r="F135" s="2"/>
      <c r="G135" s="6"/>
      <c r="I135" s="1">
        <v>67</v>
      </c>
      <c r="J135" s="5"/>
      <c r="L135" s="2"/>
      <c r="M135" s="2"/>
    </row>
    <row r="136" spans="2:19">
      <c r="B136" s="1">
        <v>72.7</v>
      </c>
      <c r="C136" s="5"/>
      <c r="D136" s="1">
        <f>1*3600+52*60+30</f>
        <v>6750</v>
      </c>
      <c r="E136" s="2">
        <f t="shared" si="27"/>
        <v>2.9361178962260796E-8</v>
      </c>
      <c r="F136" s="2">
        <f t="shared" si="28"/>
        <v>2.9361178962260794E-10</v>
      </c>
      <c r="G136" s="6"/>
      <c r="I136" s="1">
        <v>65.7</v>
      </c>
      <c r="J136" s="5"/>
      <c r="K136" s="1">
        <f>1*3600+52*60+30</f>
        <v>6750</v>
      </c>
      <c r="L136" s="2">
        <f t="shared" si="29"/>
        <v>2.3351462895933278E-8</v>
      </c>
      <c r="M136" s="2">
        <f t="shared" si="30"/>
        <v>2.3351462895933276E-10</v>
      </c>
      <c r="Q136" s="1" t="s">
        <v>62</v>
      </c>
      <c r="R136" s="9">
        <f>R127/R131</f>
        <v>1.523028038074846</v>
      </c>
      <c r="S136" s="9">
        <f>S127/S131</f>
        <v>1.5038684456056592</v>
      </c>
    </row>
    <row r="137" spans="2:19">
      <c r="B137" s="1">
        <v>67.5</v>
      </c>
      <c r="C137" s="5"/>
      <c r="D137" s="1">
        <f>121*3600+21*60</f>
        <v>436860</v>
      </c>
      <c r="E137" s="2">
        <f t="shared" si="27"/>
        <v>1.4138407138603525E-9</v>
      </c>
      <c r="F137" s="2">
        <f t="shared" si="28"/>
        <v>1.4138407138603524E-11</v>
      </c>
      <c r="G137" s="6"/>
      <c r="I137" s="1">
        <v>60.1</v>
      </c>
      <c r="J137" s="5"/>
      <c r="K137" s="1">
        <f>121*3600+21*60</f>
        <v>436860</v>
      </c>
      <c r="L137" s="2">
        <f t="shared" si="29"/>
        <v>1.584771700522895E-9</v>
      </c>
      <c r="M137" s="2">
        <f t="shared" si="30"/>
        <v>1.584771700522895E-11</v>
      </c>
    </row>
    <row r="138" spans="2:19">
      <c r="B138" s="1">
        <v>66.7</v>
      </c>
      <c r="C138" s="5"/>
      <c r="D138" s="1">
        <f>94*3600+39*60</f>
        <v>340740</v>
      </c>
      <c r="E138" s="2">
        <f t="shared" si="27"/>
        <v>2.8348683600834954E-10</v>
      </c>
      <c r="F138" s="2">
        <f t="shared" si="28"/>
        <v>2.8348683600834955E-12</v>
      </c>
      <c r="G138" s="6"/>
      <c r="I138" s="1">
        <v>59.1</v>
      </c>
      <c r="J138" s="5"/>
      <c r="K138" s="1">
        <f>94*3600+39*60</f>
        <v>340740</v>
      </c>
      <c r="L138" s="2">
        <f t="shared" si="29"/>
        <v>3.6971245851422E-10</v>
      </c>
      <c r="M138" s="2">
        <f t="shared" si="30"/>
        <v>3.6971245851421997E-12</v>
      </c>
      <c r="Q138" s="1" t="s">
        <v>63</v>
      </c>
      <c r="R138" s="9">
        <f>(R130-$G$11)/$G$11</f>
        <v>2.6847079037800686E-2</v>
      </c>
      <c r="S138" s="9">
        <f>(S130-$G$11)/$G$11</f>
        <v>3.1035223367697599E-2</v>
      </c>
    </row>
    <row r="139" spans="2:19">
      <c r="B139" s="1">
        <v>42.5</v>
      </c>
      <c r="C139" s="5"/>
      <c r="D139" s="1">
        <f>19*3600+39*60</f>
        <v>70740</v>
      </c>
      <c r="E139" s="2">
        <f t="shared" si="27"/>
        <v>4.4454672515742451E-8</v>
      </c>
      <c r="F139" s="2">
        <f t="shared" si="28"/>
        <v>4.4454672515742454E-10</v>
      </c>
      <c r="G139" s="6"/>
      <c r="I139" s="1">
        <v>33.700000000000003</v>
      </c>
      <c r="J139" s="5"/>
      <c r="K139" s="1">
        <f>19*3600+39*60</f>
        <v>70740</v>
      </c>
      <c r="L139" s="2">
        <f t="shared" si="29"/>
        <v>4.9070330637075702E-8</v>
      </c>
      <c r="M139" s="2">
        <f t="shared" si="30"/>
        <v>4.9070330637075699E-10</v>
      </c>
      <c r="Q139" s="1" t="s">
        <v>64</v>
      </c>
      <c r="R139" s="9">
        <f>(R133-R124)/R124+G124</f>
        <v>0.32513662310555885</v>
      </c>
      <c r="S139" s="9">
        <f>(S133-S124)/S124+K124</f>
        <v>0.34605939799932345</v>
      </c>
    </row>
    <row r="140" spans="2:19">
      <c r="B140" s="1">
        <v>37.200000000000003</v>
      </c>
      <c r="C140" s="5"/>
      <c r="D140" s="1">
        <f>21*3600+52*60+30</f>
        <v>78750</v>
      </c>
      <c r="E140" s="2">
        <f t="shared" si="27"/>
        <v>9.5712316467483021E-9</v>
      </c>
      <c r="F140" s="2">
        <f t="shared" si="28"/>
        <v>9.5712316467483027E-11</v>
      </c>
      <c r="G140" s="6"/>
      <c r="I140" s="1">
        <v>28.3</v>
      </c>
      <c r="J140" s="5"/>
      <c r="K140" s="1">
        <f>21*3600+52*60+30</f>
        <v>78750</v>
      </c>
      <c r="L140" s="2">
        <f t="shared" si="29"/>
        <v>1.0349252070227013E-8</v>
      </c>
      <c r="M140" s="2">
        <f t="shared" si="30"/>
        <v>1.0349252070227014E-10</v>
      </c>
      <c r="R140" s="9"/>
      <c r="S140" s="9"/>
    </row>
    <row r="141" spans="2:19">
      <c r="B141" s="1">
        <v>31</v>
      </c>
      <c r="C141" s="5"/>
      <c r="D141" s="1">
        <f>24*3600+42*60+30</f>
        <v>88950</v>
      </c>
      <c r="E141" s="2">
        <f t="shared" si="27"/>
        <v>1.0299266935002873E-8</v>
      </c>
      <c r="F141" s="2">
        <f t="shared" si="28"/>
        <v>1.0299266935002873E-10</v>
      </c>
      <c r="G141" s="6"/>
      <c r="I141" s="1">
        <v>22</v>
      </c>
      <c r="J141" s="5"/>
      <c r="K141" s="1">
        <f>24*3600+42*60+30</f>
        <v>88950</v>
      </c>
      <c r="L141" s="2">
        <f t="shared" si="29"/>
        <v>1.1141214246900964E-8</v>
      </c>
      <c r="M141" s="2">
        <f t="shared" si="30"/>
        <v>1.1141214246900964E-10</v>
      </c>
    </row>
    <row r="142" spans="2:19">
      <c r="B142" s="1">
        <v>66</v>
      </c>
      <c r="C142" s="5"/>
      <c r="E142" s="2"/>
      <c r="F142" s="2"/>
      <c r="G142" s="6"/>
      <c r="I142" s="1">
        <v>63.4</v>
      </c>
      <c r="J142" s="5"/>
      <c r="L142" s="2"/>
      <c r="M142" s="2"/>
      <c r="Q142" s="1" t="s">
        <v>65</v>
      </c>
      <c r="R142" s="1">
        <f>R127/10/0.943692</f>
        <v>156.39169072228802</v>
      </c>
      <c r="S142" s="1">
        <f>S127/10/0.943692</f>
        <v>155.05413536351438</v>
      </c>
    </row>
    <row r="143" spans="2:19">
      <c r="B143" s="1">
        <v>58.4</v>
      </c>
      <c r="C143" s="5"/>
      <c r="D143" s="1">
        <f>23*3600+4*60+45</f>
        <v>83085</v>
      </c>
      <c r="E143" s="2">
        <f t="shared" si="27"/>
        <v>1.1354551914743175E-8</v>
      </c>
      <c r="F143" s="2">
        <f t="shared" si="28"/>
        <v>1.1354551914743175E-10</v>
      </c>
      <c r="G143" s="6"/>
      <c r="I143" s="1">
        <v>55.1</v>
      </c>
      <c r="J143" s="5"/>
      <c r="K143" s="1">
        <f>23*3600+4*60+45</f>
        <v>83085</v>
      </c>
      <c r="L143" s="2">
        <f t="shared" si="29"/>
        <v>1.2612583174893432E-8</v>
      </c>
      <c r="M143" s="2">
        <f t="shared" si="30"/>
        <v>1.2612583174893433E-10</v>
      </c>
    </row>
    <row r="144" spans="2:19">
      <c r="B144" s="1">
        <v>51.2</v>
      </c>
      <c r="C144" s="5"/>
      <c r="D144" s="1">
        <f>27*3600+14*60</f>
        <v>98040</v>
      </c>
      <c r="E144" s="2">
        <f t="shared" si="27"/>
        <v>9.5168756029211124E-9</v>
      </c>
      <c r="F144" s="2">
        <f t="shared" si="28"/>
        <v>9.5168756029211119E-11</v>
      </c>
      <c r="G144" s="6"/>
      <c r="I144" s="1">
        <v>46.7</v>
      </c>
      <c r="J144" s="5"/>
      <c r="K144" s="1">
        <f>27*3600+14*60</f>
        <v>98040</v>
      </c>
      <c r="L144" s="2">
        <f t="shared" si="29"/>
        <v>1.1367154049491794E-8</v>
      </c>
      <c r="M144" s="2">
        <f t="shared" si="30"/>
        <v>1.1367154049491795E-10</v>
      </c>
    </row>
    <row r="145" spans="2:13">
      <c r="B145" s="1">
        <v>34.6</v>
      </c>
      <c r="C145" s="5"/>
      <c r="D145" s="1">
        <f>68*3600+45*60</f>
        <v>247500</v>
      </c>
      <c r="E145" s="2">
        <f t="shared" si="27"/>
        <v>9.360249042560723E-9</v>
      </c>
      <c r="F145" s="2">
        <f t="shared" si="28"/>
        <v>9.3602490425607232E-11</v>
      </c>
      <c r="G145" s="6"/>
      <c r="I145" s="1">
        <v>29.3</v>
      </c>
      <c r="J145" s="5"/>
      <c r="K145" s="1">
        <f>68*3600+45*60</f>
        <v>247500</v>
      </c>
      <c r="L145" s="2">
        <f t="shared" si="29"/>
        <v>1.0130305760011399E-8</v>
      </c>
      <c r="M145" s="2">
        <f t="shared" si="30"/>
        <v>1.0130305760011399E-10</v>
      </c>
    </row>
    <row r="146" spans="2:13">
      <c r="B146" s="1">
        <v>29.9</v>
      </c>
      <c r="C146" s="5"/>
      <c r="D146" s="1">
        <f>25*3600+14*60</f>
        <v>90840</v>
      </c>
      <c r="E146" s="2">
        <f t="shared" si="27"/>
        <v>7.7416382179187367E-9</v>
      </c>
      <c r="F146" s="2">
        <f t="shared" si="28"/>
        <v>7.7416382179187362E-11</v>
      </c>
      <c r="G146" s="6"/>
      <c r="I146" s="1">
        <v>24.3</v>
      </c>
      <c r="J146" s="5"/>
      <c r="K146" s="1">
        <f>25*3600+14*60</f>
        <v>90840</v>
      </c>
      <c r="L146" s="2">
        <f t="shared" si="29"/>
        <v>8.5558713134692691E-9</v>
      </c>
      <c r="M146" s="2">
        <f t="shared" si="30"/>
        <v>8.5558713134692688E-11</v>
      </c>
    </row>
    <row r="147" spans="2:13">
      <c r="B147" s="1">
        <v>25</v>
      </c>
      <c r="C147" s="5"/>
      <c r="D147" s="1">
        <f>24*3600+21*60</f>
        <v>87660</v>
      </c>
      <c r="E147" s="2">
        <f t="shared" si="27"/>
        <v>8.648809722672176E-9</v>
      </c>
      <c r="F147" s="2">
        <f t="shared" si="28"/>
        <v>8.6488097226721763E-11</v>
      </c>
      <c r="G147" s="6"/>
      <c r="I147" s="1">
        <v>19.2</v>
      </c>
      <c r="J147" s="5"/>
      <c r="K147" s="1">
        <f>24*3600+21*60</f>
        <v>87660</v>
      </c>
      <c r="L147" s="2">
        <f t="shared" si="29"/>
        <v>9.3813635997816738E-9</v>
      </c>
      <c r="M147" s="2">
        <f t="shared" si="30"/>
        <v>9.3813635997816737E-11</v>
      </c>
    </row>
    <row r="148" spans="2:13">
      <c r="B148" s="1">
        <v>73.7</v>
      </c>
      <c r="C148" s="5"/>
      <c r="E148" s="2"/>
      <c r="F148" s="2"/>
      <c r="G148" s="6"/>
      <c r="I148" s="1">
        <v>73.400000000000006</v>
      </c>
      <c r="J148" s="5"/>
      <c r="L148" s="2"/>
      <c r="M148" s="2"/>
    </row>
    <row r="149" spans="2:13">
      <c r="B149" s="1">
        <v>63.3</v>
      </c>
      <c r="C149" s="5"/>
      <c r="D149" s="1">
        <f>22*3600+46*60</f>
        <v>81960</v>
      </c>
      <c r="E149" s="2">
        <f t="shared" si="27"/>
        <v>1.5207621100076755E-8</v>
      </c>
      <c r="F149" s="2">
        <f t="shared" si="28"/>
        <v>1.5207621100076754E-10</v>
      </c>
      <c r="G149" s="6"/>
      <c r="I149" s="1">
        <v>62.7</v>
      </c>
      <c r="J149" s="5"/>
      <c r="K149" s="1">
        <f>22*3600+46*60</f>
        <v>81960</v>
      </c>
      <c r="L149" s="2">
        <f t="shared" si="29"/>
        <v>1.5685356690183236E-8</v>
      </c>
      <c r="M149" s="2">
        <f t="shared" si="30"/>
        <v>1.5685356690183235E-10</v>
      </c>
    </row>
    <row r="150" spans="2:13">
      <c r="B150" s="1">
        <v>57</v>
      </c>
      <c r="C150" s="5"/>
      <c r="D150" s="1">
        <f>22*3600+41*60+30</f>
        <v>81690</v>
      </c>
      <c r="E150" s="2">
        <f t="shared" si="27"/>
        <v>9.6856232780823381E-9</v>
      </c>
      <c r="F150" s="2">
        <f t="shared" si="28"/>
        <v>9.685623278082338E-11</v>
      </c>
      <c r="G150" s="6"/>
      <c r="I150" s="1">
        <v>55.2</v>
      </c>
      <c r="J150" s="5"/>
      <c r="K150" s="1">
        <f>22*3600+41*60+30</f>
        <v>81690</v>
      </c>
      <c r="L150" s="2">
        <f t="shared" si="29"/>
        <v>1.1611296133906791E-8</v>
      </c>
      <c r="M150" s="2">
        <f t="shared" si="30"/>
        <v>1.1611296133906791E-10</v>
      </c>
    </row>
    <row r="151" spans="2:13">
      <c r="B151" s="1">
        <v>36.799999999999997</v>
      </c>
      <c r="C151" s="5"/>
      <c r="D151" s="1">
        <f>73*3600+26*60+30</f>
        <v>264390</v>
      </c>
      <c r="E151" s="2">
        <f t="shared" si="27"/>
        <v>1.040063880423909E-8</v>
      </c>
      <c r="F151" s="2">
        <f t="shared" si="28"/>
        <v>1.0400638804239089E-10</v>
      </c>
      <c r="G151" s="6"/>
      <c r="I151" s="1">
        <v>33.5</v>
      </c>
      <c r="J151" s="5"/>
      <c r="K151" s="1">
        <f>73*3600+26*60+30</f>
        <v>264390</v>
      </c>
      <c r="L151" s="2">
        <f t="shared" si="29"/>
        <v>1.1356344434004505E-8</v>
      </c>
      <c r="M151" s="2">
        <f t="shared" si="30"/>
        <v>1.1356344434004505E-10</v>
      </c>
    </row>
    <row r="152" spans="2:13">
      <c r="B152" s="1">
        <v>30.7</v>
      </c>
      <c r="C152" s="5"/>
      <c r="D152" s="1">
        <f>25*3600+41*60</f>
        <v>92460</v>
      </c>
      <c r="E152" s="2">
        <f t="shared" si="27"/>
        <v>9.7716032967620303E-9</v>
      </c>
      <c r="F152" s="2">
        <f t="shared" si="28"/>
        <v>9.7716032967620303E-11</v>
      </c>
      <c r="G152" s="6"/>
      <c r="I152" s="1">
        <v>26.9</v>
      </c>
      <c r="J152" s="5"/>
      <c r="K152" s="1">
        <f>25*3600+41*60</f>
        <v>92460</v>
      </c>
      <c r="L152" s="2">
        <f t="shared" si="29"/>
        <v>1.0834096633378063E-8</v>
      </c>
      <c r="M152" s="2">
        <f t="shared" si="30"/>
        <v>1.0834096633378064E-10</v>
      </c>
    </row>
    <row r="153" spans="2:13">
      <c r="B153" s="1">
        <v>25.4</v>
      </c>
      <c r="C153" s="5"/>
      <c r="D153" s="1">
        <f>22*3600+34*60</f>
        <v>81240</v>
      </c>
      <c r="E153" s="2">
        <f t="shared" si="27"/>
        <v>1.0051477197936206E-8</v>
      </c>
      <c r="F153" s="2">
        <f t="shared" si="28"/>
        <v>1.0051477197936206E-10</v>
      </c>
      <c r="G153" s="6"/>
      <c r="I153" s="1">
        <v>21.7</v>
      </c>
      <c r="J153" s="5"/>
      <c r="K153" s="1">
        <f>22*3600+34*60</f>
        <v>81240</v>
      </c>
      <c r="L153" s="2">
        <f t="shared" si="29"/>
        <v>1.0130218669062741E-8</v>
      </c>
      <c r="M153" s="2">
        <f t="shared" si="30"/>
        <v>1.0130218669062741E-10</v>
      </c>
    </row>
    <row r="154" spans="2:13">
      <c r="B154" s="1">
        <v>70.5</v>
      </c>
      <c r="C154" s="5"/>
      <c r="D154" s="1">
        <f t="shared" ref="D154" si="31">73*3600+26*60+30</f>
        <v>264390</v>
      </c>
      <c r="E154" s="2"/>
      <c r="F154" s="2"/>
      <c r="G154" s="6"/>
      <c r="I154" s="1">
        <v>69.900000000000006</v>
      </c>
      <c r="J154" s="5"/>
      <c r="K154" s="1">
        <f t="shared" ref="K154" si="32">73*3600+26*60+30</f>
        <v>264390</v>
      </c>
      <c r="L154" s="2"/>
      <c r="M154" s="2"/>
    </row>
    <row r="155" spans="2:13">
      <c r="B155" s="1">
        <v>62.1</v>
      </c>
      <c r="C155" s="5"/>
      <c r="D155" s="1">
        <f>24*3600+39*60</f>
        <v>88740</v>
      </c>
      <c r="E155" s="2">
        <f t="shared" si="27"/>
        <v>1.1482388834158524E-8</v>
      </c>
      <c r="F155" s="2">
        <f t="shared" si="28"/>
        <v>1.1482388834158524E-10</v>
      </c>
      <c r="G155" s="6"/>
      <c r="I155" s="1">
        <v>60.2</v>
      </c>
      <c r="J155" s="5"/>
      <c r="K155" s="1">
        <f>24*3600+39*60</f>
        <v>88740</v>
      </c>
      <c r="L155" s="2">
        <f t="shared" si="29"/>
        <v>1.3353108193931663E-8</v>
      </c>
      <c r="M155" s="2">
        <f t="shared" si="30"/>
        <v>1.3353108193931663E-10</v>
      </c>
    </row>
    <row r="156" spans="2:13">
      <c r="B156" s="1">
        <v>55.2</v>
      </c>
      <c r="C156" s="5"/>
      <c r="D156" s="1">
        <f>25*3600+2*60+15</f>
        <v>90135</v>
      </c>
      <c r="E156" s="2">
        <f t="shared" si="27"/>
        <v>9.6981705461497977E-9</v>
      </c>
      <c r="F156" s="2">
        <f t="shared" si="28"/>
        <v>9.6981705461497977E-11</v>
      </c>
      <c r="G156" s="6"/>
      <c r="I156" s="1">
        <v>52.4</v>
      </c>
      <c r="J156" s="5"/>
      <c r="K156" s="1">
        <f>25*3600+2*60+15</f>
        <v>90135</v>
      </c>
      <c r="L156" s="2">
        <f t="shared" si="29"/>
        <v>1.1115343922447961E-8</v>
      </c>
      <c r="M156" s="2">
        <f t="shared" si="30"/>
        <v>1.111534392244796E-10</v>
      </c>
    </row>
    <row r="157" spans="2:13">
      <c r="B157" s="1">
        <v>47.8</v>
      </c>
      <c r="C157" s="5"/>
      <c r="D157" s="1">
        <f>27*3600+14*60+45</f>
        <v>98085</v>
      </c>
      <c r="E157" s="2">
        <f t="shared" si="27"/>
        <v>9.9724313239102281E-9</v>
      </c>
      <c r="F157" s="2">
        <f t="shared" si="28"/>
        <v>9.9724313239102276E-11</v>
      </c>
      <c r="G157" s="6"/>
      <c r="I157" s="1">
        <v>44.3</v>
      </c>
      <c r="J157" s="5"/>
      <c r="K157" s="1">
        <f>27*3600+14*60+45</f>
        <v>98085</v>
      </c>
      <c r="L157" s="2">
        <f t="shared" si="29"/>
        <v>1.1128674854043148E-8</v>
      </c>
      <c r="M157" s="2">
        <f t="shared" si="30"/>
        <v>1.1128674854043148E-10</v>
      </c>
    </row>
    <row r="158" spans="2:13">
      <c r="B158" s="1">
        <v>38.6</v>
      </c>
      <c r="C158" s="5"/>
      <c r="D158" s="1">
        <f>43*3600+17*60+15</f>
        <v>155835</v>
      </c>
      <c r="E158" s="2">
        <f t="shared" si="27"/>
        <v>8.2179157945415518E-9</v>
      </c>
      <c r="F158" s="2">
        <f t="shared" si="28"/>
        <v>8.2179157945415514E-11</v>
      </c>
      <c r="G158" s="6"/>
      <c r="I158" s="1">
        <v>34</v>
      </c>
      <c r="J158" s="5"/>
      <c r="K158" s="1">
        <f>43*3600+17*60+15</f>
        <v>155835</v>
      </c>
      <c r="L158" s="2">
        <f t="shared" si="29"/>
        <v>9.4454646927673896E-9</v>
      </c>
      <c r="M158" s="2">
        <f t="shared" si="30"/>
        <v>9.4454646927673894E-11</v>
      </c>
    </row>
    <row r="159" spans="2:13">
      <c r="D159" s="1" t="s">
        <v>28</v>
      </c>
      <c r="E159" s="2">
        <f>AVERAGE(E130:E158)</f>
        <v>1.1798709000469478E-8</v>
      </c>
      <c r="F159" s="2">
        <f>AVERAGE(F130:F158)</f>
        <v>1.1798709000469478E-10</v>
      </c>
      <c r="K159" s="1" t="s">
        <v>28</v>
      </c>
      <c r="L159" s="2">
        <f>AVERAGE(L130:L158)</f>
        <v>1.2409709487174065E-8</v>
      </c>
      <c r="M159" s="2">
        <f>AVERAGE(M130:M158)</f>
        <v>1.2409709487174066E-10</v>
      </c>
    </row>
    <row r="160" spans="2:13">
      <c r="D160" s="1" t="s">
        <v>18</v>
      </c>
      <c r="E160" s="2">
        <f>STDEV(E130:E158)</f>
        <v>9.0260110272237955E-9</v>
      </c>
      <c r="F160" s="2">
        <f>STDEV(F130:F158)</f>
        <v>9.0260110272237967E-11</v>
      </c>
      <c r="K160" s="1" t="s">
        <v>18</v>
      </c>
      <c r="L160" s="2">
        <f>STDEV(L130:L157)</f>
        <v>8.9042801676947687E-9</v>
      </c>
      <c r="M160" s="2">
        <f>STDEV(M130:M158)</f>
        <v>8.7386487887581356E-11</v>
      </c>
    </row>
    <row r="165" spans="2:29">
      <c r="D165" s="1" t="s">
        <v>68</v>
      </c>
      <c r="E165" s="1" t="s">
        <v>40</v>
      </c>
      <c r="F165" s="7" t="s">
        <v>41</v>
      </c>
      <c r="H165" s="1" t="s">
        <v>42</v>
      </c>
      <c r="I165" s="1" t="s">
        <v>43</v>
      </c>
      <c r="J165" s="1" t="s">
        <v>43</v>
      </c>
    </row>
    <row r="166" spans="2:29">
      <c r="B166" s="1" t="s">
        <v>30</v>
      </c>
      <c r="D166" s="1" t="s">
        <v>1</v>
      </c>
      <c r="E166" s="1" t="s">
        <v>1</v>
      </c>
      <c r="F166" s="1" t="s">
        <v>1</v>
      </c>
      <c r="T166" s="7" t="s">
        <v>34</v>
      </c>
      <c r="U166" s="1" t="s">
        <v>25</v>
      </c>
      <c r="V166" s="1">
        <v>3.1</v>
      </c>
      <c r="W166" s="1">
        <v>3</v>
      </c>
      <c r="X166" s="1">
        <v>3.7</v>
      </c>
      <c r="Y166" s="1">
        <v>2.5</v>
      </c>
      <c r="Z166" s="1">
        <v>2.9</v>
      </c>
      <c r="AA166" s="1">
        <v>3.3</v>
      </c>
      <c r="AB166" s="1">
        <v>3.1</v>
      </c>
      <c r="AC166" s="1">
        <v>3.4</v>
      </c>
    </row>
    <row r="167" spans="2:29">
      <c r="B167" s="7" t="s">
        <v>19</v>
      </c>
      <c r="C167" s="1">
        <v>1</v>
      </c>
      <c r="D167" s="1">
        <v>52.814</v>
      </c>
      <c r="E167" s="1">
        <v>112.371</v>
      </c>
      <c r="F167" s="1">
        <v>98.85</v>
      </c>
      <c r="H167" s="1">
        <f>(E167-D167)-(F167-D167)</f>
        <v>13.521000000000001</v>
      </c>
      <c r="I167" s="1">
        <f>H167/(AVERAGE(F167:G167)-D167)</f>
        <v>0.29370492657919894</v>
      </c>
      <c r="T167" s="7"/>
      <c r="U167" s="1" t="s">
        <v>26</v>
      </c>
      <c r="V167" s="1">
        <f t="shared" ref="V167:AC167" si="33">V166/10</f>
        <v>0.31</v>
      </c>
      <c r="W167" s="1">
        <f t="shared" si="33"/>
        <v>0.3</v>
      </c>
      <c r="X167" s="1">
        <f t="shared" si="33"/>
        <v>0.37</v>
      </c>
      <c r="Y167" s="1">
        <f t="shared" si="33"/>
        <v>0.25</v>
      </c>
      <c r="Z167" s="1">
        <f t="shared" si="33"/>
        <v>0.28999999999999998</v>
      </c>
      <c r="AA167" s="1">
        <f t="shared" si="33"/>
        <v>0.32999999999999996</v>
      </c>
      <c r="AB167" s="1">
        <f t="shared" si="33"/>
        <v>0.31</v>
      </c>
      <c r="AC167" s="1">
        <f t="shared" si="33"/>
        <v>0.33999999999999997</v>
      </c>
    </row>
    <row r="168" spans="2:29">
      <c r="B168" s="7"/>
      <c r="C168" s="1">
        <v>2</v>
      </c>
      <c r="D168" s="1">
        <v>45.262999999999998</v>
      </c>
      <c r="E168" s="1">
        <v>105.44499999999999</v>
      </c>
      <c r="F168" s="1">
        <v>91.870999999999995</v>
      </c>
      <c r="H168" s="1">
        <f>(E168-D168)-(F168-D168)</f>
        <v>13.573999999999998</v>
      </c>
      <c r="I168" s="1">
        <f>H168/(AVERAGE(F168:G168)-D168)</f>
        <v>0.29123755578441468</v>
      </c>
      <c r="J168" s="9">
        <f>AVERAGE(I167:I168)</f>
        <v>0.29247124118180678</v>
      </c>
      <c r="T168" s="7"/>
      <c r="U168" s="1" t="s">
        <v>27</v>
      </c>
      <c r="V168" s="14">
        <f>AVERAGE(V167:AF167)</f>
        <v>0.3125</v>
      </c>
    </row>
    <row r="169" spans="2:29">
      <c r="B169" s="7" t="s">
        <v>7</v>
      </c>
      <c r="C169" s="1">
        <v>3</v>
      </c>
      <c r="D169" s="1">
        <v>43.951000000000001</v>
      </c>
      <c r="E169" s="1">
        <v>106.453</v>
      </c>
      <c r="F169" s="1">
        <v>92.591999999999999</v>
      </c>
      <c r="H169" s="1">
        <f>(E169-D169)-(F169-D169)</f>
        <v>13.861000000000004</v>
      </c>
      <c r="I169" s="1">
        <f>H169/(AVERAGE(F169:G169)-D169)</f>
        <v>0.28496535844246634</v>
      </c>
      <c r="T169" s="7" t="s">
        <v>35</v>
      </c>
      <c r="U169" s="1" t="s">
        <v>25</v>
      </c>
      <c r="V169" s="1">
        <v>3.4</v>
      </c>
      <c r="W169" s="1">
        <v>2.4</v>
      </c>
      <c r="X169" s="1">
        <v>2.2000000000000002</v>
      </c>
      <c r="Y169" s="1">
        <v>2.5</v>
      </c>
      <c r="Z169" s="1">
        <v>2.4</v>
      </c>
      <c r="AA169" s="1">
        <v>3.3</v>
      </c>
      <c r="AB169" s="1">
        <v>3.3</v>
      </c>
      <c r="AC169" s="1">
        <v>3.4</v>
      </c>
    </row>
    <row r="170" spans="2:29">
      <c r="B170" s="7"/>
      <c r="C170" s="1">
        <v>4</v>
      </c>
      <c r="D170" s="1">
        <v>43.101999999999997</v>
      </c>
      <c r="E170" s="1">
        <v>113.733</v>
      </c>
      <c r="F170" s="1">
        <v>98.201999999999998</v>
      </c>
      <c r="H170" s="1">
        <f>(E170-D170)-(F170-D170)</f>
        <v>15.530999999999999</v>
      </c>
      <c r="I170" s="1">
        <f>H170/(AVERAGE(F170:G170)-D170)</f>
        <v>0.28186932849364787</v>
      </c>
      <c r="J170" s="14">
        <f>AVERAGE(I169:I170)</f>
        <v>0.28341734346805714</v>
      </c>
      <c r="T170" s="7"/>
      <c r="U170" s="1" t="s">
        <v>26</v>
      </c>
      <c r="V170" s="1">
        <f t="shared" ref="V170:AC170" si="34">V169/10</f>
        <v>0.33999999999999997</v>
      </c>
      <c r="W170" s="1">
        <f t="shared" si="34"/>
        <v>0.24</v>
      </c>
      <c r="X170" s="1">
        <f t="shared" si="34"/>
        <v>0.22000000000000003</v>
      </c>
      <c r="Y170" s="1">
        <f t="shared" si="34"/>
        <v>0.25</v>
      </c>
      <c r="Z170" s="1">
        <f t="shared" si="34"/>
        <v>0.24</v>
      </c>
      <c r="AA170" s="1">
        <f t="shared" si="34"/>
        <v>0.32999999999999996</v>
      </c>
      <c r="AB170" s="1">
        <f t="shared" si="34"/>
        <v>0.32999999999999996</v>
      </c>
      <c r="AC170" s="1">
        <f t="shared" si="34"/>
        <v>0.33999999999999997</v>
      </c>
    </row>
    <row r="171" spans="2:29">
      <c r="R171" s="1" t="s">
        <v>34</v>
      </c>
      <c r="S171" s="1" t="s">
        <v>35</v>
      </c>
      <c r="T171" s="7"/>
      <c r="U171" s="1" t="s">
        <v>27</v>
      </c>
      <c r="V171" s="14">
        <f>AVERAGE(V170:AG170)</f>
        <v>0.28625</v>
      </c>
    </row>
    <row r="172" spans="2:29">
      <c r="I172" s="1">
        <f>AVERAGE(I167:I171)</f>
        <v>0.28794429232493191</v>
      </c>
      <c r="Q172" s="1" t="s">
        <v>52</v>
      </c>
      <c r="R172" s="1">
        <v>5518.9</v>
      </c>
      <c r="S172" s="1">
        <v>5514.7</v>
      </c>
    </row>
    <row r="173" spans="2:29">
      <c r="Q173" s="1" t="s">
        <v>69</v>
      </c>
      <c r="R173" s="1">
        <v>3689.6</v>
      </c>
      <c r="S173" s="1">
        <v>3698.3</v>
      </c>
    </row>
    <row r="174" spans="2:29">
      <c r="B174" s="10" t="s">
        <v>22</v>
      </c>
      <c r="C174" s="1">
        <v>976</v>
      </c>
      <c r="E174" s="1" t="s">
        <v>43</v>
      </c>
      <c r="G174" s="11">
        <f>J168</f>
        <v>0.29247124118180678</v>
      </c>
      <c r="J174" s="1">
        <v>1778</v>
      </c>
      <c r="K174" s="11">
        <f>J170</f>
        <v>0.28341734346805714</v>
      </c>
      <c r="Q174" s="1" t="s">
        <v>53</v>
      </c>
      <c r="R174" s="1">
        <f>R172-R173</f>
        <v>1829.2999999999997</v>
      </c>
      <c r="S174" s="1">
        <f>S172-S173</f>
        <v>1816.3999999999996</v>
      </c>
    </row>
    <row r="175" spans="2:29">
      <c r="J175" s="8"/>
      <c r="K175" s="8"/>
      <c r="Q175" s="1" t="s">
        <v>54</v>
      </c>
      <c r="R175" s="1">
        <f>((PI()*10.16^2)/4)*11.64</f>
        <v>943.69200907117977</v>
      </c>
      <c r="S175" s="1">
        <f>((PI()*10.16^2)/4)*11.64</f>
        <v>943.69200907117977</v>
      </c>
    </row>
    <row r="176" spans="2:29">
      <c r="B176" s="8" t="s">
        <v>34</v>
      </c>
      <c r="C176" s="8"/>
      <c r="D176" s="8"/>
      <c r="J176" s="8" t="s">
        <v>35</v>
      </c>
      <c r="K176" s="8"/>
      <c r="Q176" s="1" t="s">
        <v>55</v>
      </c>
      <c r="R176" s="1">
        <f>(J168*R174)/(1+J168)</f>
        <v>413.94935875298148</v>
      </c>
      <c r="S176" s="1">
        <f>(J170*S174)/(1+J170)</f>
        <v>401.11602456944019</v>
      </c>
    </row>
    <row r="177" spans="2:19">
      <c r="B177" s="1" t="s">
        <v>50</v>
      </c>
      <c r="D177" s="1" t="s">
        <v>66</v>
      </c>
      <c r="E177" s="1" t="s">
        <v>51</v>
      </c>
      <c r="F177" s="1" t="s">
        <v>51</v>
      </c>
      <c r="I177" s="1" t="s">
        <v>50</v>
      </c>
      <c r="K177" s="1" t="s">
        <v>66</v>
      </c>
      <c r="L177" s="1" t="s">
        <v>51</v>
      </c>
      <c r="M177" s="1" t="s">
        <v>51</v>
      </c>
      <c r="Q177" s="1" t="s">
        <v>56</v>
      </c>
      <c r="R177" s="1">
        <f>R174-R176</f>
        <v>1415.3506412470183</v>
      </c>
      <c r="S177" s="1">
        <f>S174-S176</f>
        <v>1415.2839754305594</v>
      </c>
    </row>
    <row r="178" spans="2:19">
      <c r="B178" s="1" t="s">
        <v>5</v>
      </c>
      <c r="D178" s="1" t="s">
        <v>15</v>
      </c>
      <c r="E178" s="1" t="s">
        <v>16</v>
      </c>
      <c r="F178" s="1" t="s">
        <v>17</v>
      </c>
      <c r="I178" s="1" t="s">
        <v>5</v>
      </c>
      <c r="K178" s="1" t="s">
        <v>15</v>
      </c>
      <c r="L178" s="1" t="s">
        <v>16</v>
      </c>
      <c r="M178" s="1" t="s">
        <v>17</v>
      </c>
      <c r="Q178" s="1" t="s">
        <v>57</v>
      </c>
      <c r="R178" s="9">
        <f>R177/R175</f>
        <v>1.4998014475507366</v>
      </c>
      <c r="S178" s="9">
        <f>S177/S175</f>
        <v>1.4997308039341561</v>
      </c>
    </row>
    <row r="179" spans="2:19">
      <c r="B179" s="1">
        <v>68</v>
      </c>
      <c r="C179" s="13"/>
      <c r="G179" s="6"/>
      <c r="H179" s="15"/>
      <c r="I179" s="1">
        <v>67.599999999999994</v>
      </c>
    </row>
    <row r="180" spans="2:19">
      <c r="B180" s="1">
        <v>0.1</v>
      </c>
      <c r="C180" s="5"/>
      <c r="D180" s="1">
        <v>54000</v>
      </c>
      <c r="E180" s="2">
        <f>2.3*(($G$14*$G$11)/($G$13*D180))*LOG10(($G$16+B179)/($G$16+B180))</f>
        <v>1.8921944958571382E-7</v>
      </c>
      <c r="F180" s="2"/>
      <c r="G180" s="6"/>
      <c r="H180" s="16"/>
      <c r="I180" s="1">
        <v>0.5</v>
      </c>
      <c r="J180" s="5"/>
      <c r="K180" s="1">
        <v>54000</v>
      </c>
      <c r="L180" s="2">
        <f>2.3*(($G$14*$G$11)/($G$13*K180))*LOG10(($G$16+I179)/($G$16+I180))</f>
        <v>1.8690909423880476E-7</v>
      </c>
      <c r="M180" s="2"/>
      <c r="Q180" s="1" t="s">
        <v>58</v>
      </c>
      <c r="R180" s="14">
        <f>V168+$G$11</f>
        <v>11.952500000000001</v>
      </c>
      <c r="S180" s="14">
        <f>V171+$G$11</f>
        <v>11.926250000000001</v>
      </c>
    </row>
    <row r="181" spans="2:19">
      <c r="B181" s="1">
        <v>74.400000000000006</v>
      </c>
      <c r="C181" s="5"/>
      <c r="E181" s="2"/>
      <c r="F181" s="2"/>
      <c r="G181" s="6"/>
      <c r="H181" s="16"/>
      <c r="I181" s="1">
        <v>72.900000000000006</v>
      </c>
      <c r="J181" s="5"/>
      <c r="L181" s="2"/>
      <c r="M181" s="2"/>
      <c r="Q181" s="1" t="s">
        <v>59</v>
      </c>
      <c r="R181" s="1">
        <f>((PI()*10.16^2)/4)*R180</f>
        <v>969.02738302605462</v>
      </c>
      <c r="S181" s="1">
        <f>((PI()*10.16^2)/4)*S180</f>
        <v>966.89921161384518</v>
      </c>
    </row>
    <row r="182" spans="2:19">
      <c r="B182" s="1">
        <v>69.900000000000006</v>
      </c>
      <c r="C182" s="5"/>
      <c r="D182" s="1">
        <f>5*3600+35*60</f>
        <v>20100</v>
      </c>
      <c r="E182" s="2">
        <f t="shared" ref="E182:E209" si="35">2.3*(($G$14*$G$11)/($G$13*D182))*LOG10(($G$16+B181)/($G$16+B182))</f>
        <v>2.6298188411637586E-8</v>
      </c>
      <c r="F182" s="2">
        <f t="shared" ref="F182:F209" si="36">E182/100</f>
        <v>2.6298188411637587E-10</v>
      </c>
      <c r="G182" s="6"/>
      <c r="H182" s="13"/>
      <c r="I182" s="1">
        <v>68.5</v>
      </c>
      <c r="J182" s="5"/>
      <c r="K182" s="1">
        <f>5*3600+35*60</f>
        <v>20100</v>
      </c>
      <c r="L182" s="2">
        <f t="shared" ref="L182:L209" si="37">2.3*(($G$14*$G$11)/($G$13*K182))*LOG10(($G$16+I181)/($G$16+I182))</f>
        <v>2.5916163408249543E-8</v>
      </c>
      <c r="M182" s="2">
        <f t="shared" ref="M182:M209" si="38">L182/100</f>
        <v>2.5916163408249541E-10</v>
      </c>
      <c r="Q182" s="1" t="s">
        <v>60</v>
      </c>
      <c r="R182" s="1">
        <v>5703.6</v>
      </c>
      <c r="S182" s="1">
        <v>5702.8</v>
      </c>
    </row>
    <row r="183" spans="2:19">
      <c r="B183" s="1">
        <v>60.1</v>
      </c>
      <c r="C183" s="5"/>
      <c r="D183" s="1">
        <f>18*3600+14*60+30</f>
        <v>65670</v>
      </c>
      <c r="E183" s="2">
        <f t="shared" si="35"/>
        <v>1.8235304837215457E-8</v>
      </c>
      <c r="F183" s="2">
        <f t="shared" si="36"/>
        <v>1.8235304837215458E-10</v>
      </c>
      <c r="G183" s="6"/>
      <c r="I183" s="1">
        <v>58.5</v>
      </c>
      <c r="J183" s="5"/>
      <c r="K183" s="1">
        <f>18*3600+14*60+30</f>
        <v>65670</v>
      </c>
      <c r="L183" s="2">
        <f t="shared" si="37"/>
        <v>1.8765422281086248E-8</v>
      </c>
      <c r="M183" s="2">
        <f t="shared" si="38"/>
        <v>1.8765422281086247E-10</v>
      </c>
      <c r="Q183" s="1" t="s">
        <v>61</v>
      </c>
      <c r="R183" s="1">
        <f>R182-R173</f>
        <v>2014.0000000000005</v>
      </c>
      <c r="S183" s="1">
        <f>S182-S173</f>
        <v>2004.5</v>
      </c>
    </row>
    <row r="184" spans="2:19">
      <c r="B184" s="1">
        <v>49.4</v>
      </c>
      <c r="C184" s="5"/>
      <c r="D184" s="1">
        <f>26*3600+9*60</f>
        <v>94140</v>
      </c>
      <c r="E184" s="2">
        <f t="shared" si="35"/>
        <v>1.4736149285787674E-8</v>
      </c>
      <c r="F184" s="2">
        <f t="shared" si="36"/>
        <v>1.4736149285787675E-10</v>
      </c>
      <c r="G184" s="6"/>
      <c r="I184" s="1">
        <v>47.3</v>
      </c>
      <c r="J184" s="5"/>
      <c r="K184" s="1">
        <f>26*3600+9*60</f>
        <v>94140</v>
      </c>
      <c r="L184" s="2">
        <f t="shared" si="37"/>
        <v>1.5596875659954915E-8</v>
      </c>
      <c r="M184" s="2">
        <f t="shared" si="38"/>
        <v>1.5596875659954915E-10</v>
      </c>
    </row>
    <row r="185" spans="2:19">
      <c r="B185" s="1">
        <v>40.799999999999997</v>
      </c>
      <c r="C185" s="5"/>
      <c r="D185" s="1">
        <f>24*3600+49*60+30</f>
        <v>89370</v>
      </c>
      <c r="E185" s="2">
        <f t="shared" si="35"/>
        <v>1.3234057634835492E-8</v>
      </c>
      <c r="F185" s="2">
        <f t="shared" si="36"/>
        <v>1.3234057634835492E-10</v>
      </c>
      <c r="G185" s="6"/>
      <c r="I185" s="1">
        <v>38</v>
      </c>
      <c r="J185" s="5"/>
      <c r="K185" s="1">
        <f>24*3600+49*60+30</f>
        <v>89370</v>
      </c>
      <c r="L185" s="2">
        <f t="shared" si="37"/>
        <v>1.4536528110525741E-8</v>
      </c>
      <c r="M185" s="2">
        <f t="shared" si="38"/>
        <v>1.4536528110525741E-10</v>
      </c>
    </row>
    <row r="186" spans="2:19">
      <c r="B186" s="1">
        <v>69.900000000000006</v>
      </c>
      <c r="C186" s="5"/>
      <c r="E186" s="2"/>
      <c r="F186" s="2"/>
      <c r="G186" s="6"/>
      <c r="I186" s="1">
        <v>71.599999999999994</v>
      </c>
      <c r="J186" s="5"/>
      <c r="L186" s="2"/>
      <c r="M186" s="2"/>
      <c r="Q186" s="1" t="s">
        <v>62</v>
      </c>
      <c r="R186" s="9">
        <f>R177/R181</f>
        <v>1.4605889018607467</v>
      </c>
      <c r="S186" s="9">
        <f>S177/S181</f>
        <v>1.4637347496315756</v>
      </c>
    </row>
    <row r="187" spans="2:19">
      <c r="B187" s="1">
        <v>67.7</v>
      </c>
      <c r="C187" s="5"/>
      <c r="D187" s="1">
        <f>1*3600+52*60+30</f>
        <v>6750</v>
      </c>
      <c r="E187" s="2">
        <f t="shared" si="35"/>
        <v>3.8987067942615965E-8</v>
      </c>
      <c r="F187" s="2">
        <f t="shared" si="36"/>
        <v>3.8987067942615963E-10</v>
      </c>
      <c r="G187" s="6"/>
      <c r="I187" s="1">
        <v>70.099999999999994</v>
      </c>
      <c r="J187" s="5"/>
      <c r="K187" s="1">
        <f>1*3600+52*60+30</f>
        <v>6750</v>
      </c>
      <c r="L187" s="2">
        <f t="shared" si="37"/>
        <v>2.6286320880160162E-8</v>
      </c>
      <c r="M187" s="2">
        <f t="shared" si="38"/>
        <v>2.628632088016016E-10</v>
      </c>
    </row>
    <row r="188" spans="2:19">
      <c r="B188" s="1">
        <v>59.5</v>
      </c>
      <c r="C188" s="5"/>
      <c r="D188" s="1">
        <f>24*3600+28*60+30</f>
        <v>88110</v>
      </c>
      <c r="E188" s="2">
        <f t="shared" si="35"/>
        <v>1.1461217666010306E-8</v>
      </c>
      <c r="F188" s="2">
        <f t="shared" si="36"/>
        <v>1.1461217666010306E-10</v>
      </c>
      <c r="G188" s="6"/>
      <c r="I188" s="1">
        <v>60.8</v>
      </c>
      <c r="J188" s="5"/>
      <c r="K188" s="1">
        <f>24*3600+28*60+30</f>
        <v>88110</v>
      </c>
      <c r="L188" s="2">
        <f t="shared" si="37"/>
        <v>1.2864913941345804E-8</v>
      </c>
      <c r="M188" s="2">
        <f t="shared" si="38"/>
        <v>1.2864913941345805E-10</v>
      </c>
      <c r="Q188" s="1" t="s">
        <v>63</v>
      </c>
      <c r="R188" s="9">
        <f>(R180-$G$11)/$G$11</f>
        <v>2.6847079037800686E-2</v>
      </c>
      <c r="S188" s="9">
        <f>(S180-$G$11)/$G$11</f>
        <v>2.4591924398625495E-2</v>
      </c>
    </row>
    <row r="189" spans="2:19">
      <c r="B189" s="1">
        <v>58.4</v>
      </c>
      <c r="C189" s="5"/>
      <c r="D189" s="1">
        <f>94*3600+39*60</f>
        <v>340740</v>
      </c>
      <c r="E189" s="2">
        <f t="shared" si="35"/>
        <v>4.0821682882005855E-10</v>
      </c>
      <c r="F189" s="2"/>
      <c r="G189" s="6"/>
      <c r="I189" s="1">
        <v>59.6</v>
      </c>
      <c r="J189" s="5"/>
      <c r="K189" s="1">
        <f>94*3600+39*60</f>
        <v>340740</v>
      </c>
      <c r="L189" s="2">
        <f t="shared" si="37"/>
        <v>4.4212299216426984E-10</v>
      </c>
      <c r="M189" s="2"/>
      <c r="Q189" s="1" t="s">
        <v>64</v>
      </c>
      <c r="R189" s="9">
        <f>(R183-R174)/R174+G174</f>
        <v>0.3934388244103646</v>
      </c>
      <c r="S189" s="9">
        <f>(S183-S174)/S174+K174</f>
        <v>0.3869738288237059</v>
      </c>
    </row>
    <row r="190" spans="2:19">
      <c r="B190" s="1">
        <v>26.3</v>
      </c>
      <c r="C190" s="5"/>
      <c r="D190" s="1">
        <f>2*3600+13*60+30</f>
        <v>8010</v>
      </c>
      <c r="E190" s="2">
        <f t="shared" si="35"/>
        <v>5.6271850709127345E-7</v>
      </c>
      <c r="F190" s="2"/>
      <c r="G190" s="6"/>
      <c r="I190" s="1">
        <v>22.9</v>
      </c>
      <c r="J190" s="5"/>
      <c r="K190" s="1">
        <f>2*3600+13*60+30</f>
        <v>8010</v>
      </c>
      <c r="L190" s="2">
        <f t="shared" si="37"/>
        <v>6.4868518375029995E-7</v>
      </c>
      <c r="M190" s="2"/>
    </row>
    <row r="191" spans="2:19">
      <c r="B191" s="1">
        <v>19.7</v>
      </c>
      <c r="C191" s="5"/>
      <c r="D191" s="1">
        <f>19*3600+39*60</f>
        <v>70740</v>
      </c>
      <c r="E191" s="2">
        <f t="shared" si="35"/>
        <v>1.4907812628185567E-8</v>
      </c>
      <c r="F191" s="2">
        <f t="shared" si="36"/>
        <v>1.4907812628185568E-10</v>
      </c>
      <c r="G191" s="6"/>
      <c r="I191" s="1">
        <v>15.6</v>
      </c>
      <c r="J191" s="5"/>
      <c r="K191" s="1">
        <f>19*3600+39*60</f>
        <v>70740</v>
      </c>
      <c r="L191" s="2">
        <f t="shared" si="37"/>
        <v>1.6955703609948327E-8</v>
      </c>
      <c r="M191" s="2">
        <f t="shared" si="38"/>
        <v>1.6955703609948328E-10</v>
      </c>
      <c r="Q191" s="1" t="s">
        <v>65</v>
      </c>
      <c r="R191" s="1">
        <f>R177/10/0.943692</f>
        <v>149.98014619674834</v>
      </c>
      <c r="S191" s="1">
        <f>S177/10/0.943692</f>
        <v>149.97308183502238</v>
      </c>
    </row>
    <row r="192" spans="2:19">
      <c r="B192" s="1">
        <v>12.1</v>
      </c>
      <c r="C192" s="5"/>
      <c r="D192" s="1">
        <f>24*3600+42*60+30</f>
        <v>88950</v>
      </c>
      <c r="E192" s="2">
        <f t="shared" si="35"/>
        <v>1.4402613858840877E-8</v>
      </c>
      <c r="F192" s="2">
        <f t="shared" si="36"/>
        <v>1.4402613858840878E-10</v>
      </c>
      <c r="G192" s="6"/>
      <c r="I192" s="1">
        <v>7.4</v>
      </c>
      <c r="J192" s="5"/>
      <c r="K192" s="1">
        <f>24*3600+42*60+30</f>
        <v>88950</v>
      </c>
      <c r="L192" s="2">
        <f t="shared" si="37"/>
        <v>1.6087804057853113E-8</v>
      </c>
      <c r="M192" s="2">
        <f t="shared" si="38"/>
        <v>1.6087804057853113E-10</v>
      </c>
    </row>
    <row r="193" spans="2:13">
      <c r="B193" s="1">
        <v>70</v>
      </c>
      <c r="C193" s="5"/>
      <c r="E193" s="2"/>
      <c r="F193" s="2"/>
      <c r="G193" s="6"/>
      <c r="I193" s="1">
        <v>70.400000000000006</v>
      </c>
      <c r="J193" s="5"/>
      <c r="L193" s="2"/>
      <c r="M193" s="2"/>
    </row>
    <row r="194" spans="2:13">
      <c r="B194" s="1">
        <v>58.2</v>
      </c>
      <c r="C194" s="5"/>
      <c r="D194" s="1">
        <f>23*3600+4*60+45</f>
        <v>83085</v>
      </c>
      <c r="E194" s="2">
        <f t="shared" si="35"/>
        <v>1.7444532197297523E-8</v>
      </c>
      <c r="F194" s="2">
        <f t="shared" si="36"/>
        <v>1.7444532197297524E-10</v>
      </c>
      <c r="G194" s="6"/>
      <c r="I194" s="1">
        <v>57.5</v>
      </c>
      <c r="J194" s="5"/>
      <c r="K194" s="1">
        <f>23*3600+4*60+45</f>
        <v>83085</v>
      </c>
      <c r="L194" s="2">
        <f t="shared" si="37"/>
        <v>1.908822385511563E-8</v>
      </c>
      <c r="M194" s="2">
        <f t="shared" si="38"/>
        <v>1.9088223855115631E-10</v>
      </c>
    </row>
    <row r="195" spans="2:13">
      <c r="B195" s="1">
        <v>48.4</v>
      </c>
      <c r="C195" s="5"/>
      <c r="D195" s="1">
        <f>27*3600+14*60</f>
        <v>98040</v>
      </c>
      <c r="E195" s="2">
        <f t="shared" si="35"/>
        <v>1.3071781120064031E-8</v>
      </c>
      <c r="F195" s="2">
        <f t="shared" si="36"/>
        <v>1.3071781120064031E-10</v>
      </c>
      <c r="G195" s="6"/>
      <c r="I195" s="1">
        <v>45.9</v>
      </c>
      <c r="J195" s="5"/>
      <c r="K195" s="1">
        <f>27*3600+14*60</f>
        <v>98040</v>
      </c>
      <c r="L195" s="2">
        <f t="shared" si="37"/>
        <v>1.562450425092242E-8</v>
      </c>
      <c r="M195" s="2">
        <f t="shared" si="38"/>
        <v>1.562450425092242E-10</v>
      </c>
    </row>
    <row r="196" spans="2:13">
      <c r="B196" s="1">
        <v>26.7</v>
      </c>
      <c r="C196" s="5"/>
      <c r="D196" s="1">
        <f>68*3600+45*60</f>
        <v>247500</v>
      </c>
      <c r="E196" s="2">
        <f t="shared" si="35"/>
        <v>1.2679305703986728E-8</v>
      </c>
      <c r="F196" s="2">
        <f t="shared" si="36"/>
        <v>1.2679305703986727E-10</v>
      </c>
      <c r="G196" s="6"/>
      <c r="I196" s="1">
        <v>21.4</v>
      </c>
      <c r="J196" s="5"/>
      <c r="K196" s="1">
        <f>68*3600+45*60</f>
        <v>247500</v>
      </c>
      <c r="L196" s="2">
        <f t="shared" si="37"/>
        <v>1.4703474338756732E-8</v>
      </c>
      <c r="M196" s="2">
        <f t="shared" si="38"/>
        <v>1.4703474338756732E-10</v>
      </c>
    </row>
    <row r="197" spans="2:13">
      <c r="B197" s="1">
        <v>20.5</v>
      </c>
      <c r="C197" s="5"/>
      <c r="D197" s="1">
        <f>25*3600+14*60</f>
        <v>90840</v>
      </c>
      <c r="E197" s="2">
        <f t="shared" si="35"/>
        <v>1.0857609147914917E-8</v>
      </c>
      <c r="F197" s="2">
        <f t="shared" si="36"/>
        <v>1.0857609147914917E-10</v>
      </c>
      <c r="G197" s="6"/>
      <c r="I197" s="1">
        <v>14.3</v>
      </c>
      <c r="J197" s="5"/>
      <c r="K197" s="1">
        <f>25*3600+14*60</f>
        <v>90840</v>
      </c>
      <c r="L197" s="2">
        <f t="shared" si="37"/>
        <v>1.2978962845370292E-8</v>
      </c>
      <c r="M197" s="2">
        <f t="shared" si="38"/>
        <v>1.2978962845370292E-10</v>
      </c>
    </row>
    <row r="198" spans="2:13">
      <c r="B198" s="1">
        <v>14.2</v>
      </c>
      <c r="C198" s="5"/>
      <c r="D198" s="1">
        <f>24*3600+21*60</f>
        <v>87660</v>
      </c>
      <c r="E198" s="2">
        <f t="shared" si="35"/>
        <v>1.1979324711755582E-8</v>
      </c>
      <c r="F198" s="2">
        <f t="shared" si="36"/>
        <v>1.1979324711755581E-10</v>
      </c>
      <c r="G198" s="6"/>
      <c r="I198" s="1">
        <v>7.4</v>
      </c>
      <c r="J198" s="5"/>
      <c r="K198" s="1">
        <f>24*3600+21*60</f>
        <v>87660</v>
      </c>
      <c r="L198" s="2">
        <f t="shared" si="37"/>
        <v>1.3806906017146912E-8</v>
      </c>
      <c r="M198" s="2">
        <f t="shared" si="38"/>
        <v>1.3806906017146913E-10</v>
      </c>
    </row>
    <row r="199" spans="2:13">
      <c r="B199" s="1">
        <v>72.400000000000006</v>
      </c>
      <c r="C199" s="5"/>
      <c r="E199" s="2"/>
      <c r="F199" s="2"/>
      <c r="G199" s="6"/>
      <c r="I199" s="1">
        <v>73</v>
      </c>
      <c r="J199" s="5"/>
      <c r="L199" s="2"/>
      <c r="M199" s="2"/>
    </row>
    <row r="200" spans="2:13">
      <c r="B200" s="1">
        <v>59.1</v>
      </c>
      <c r="C200" s="5"/>
      <c r="D200" s="1">
        <f>22*3600+46*60</f>
        <v>81960</v>
      </c>
      <c r="E200" s="2">
        <f t="shared" si="35"/>
        <v>1.975026630258285E-8</v>
      </c>
      <c r="F200" s="2">
        <f t="shared" si="36"/>
        <v>1.9750266302582849E-10</v>
      </c>
      <c r="G200" s="6"/>
      <c r="I200" s="1">
        <v>57.3</v>
      </c>
      <c r="J200" s="5"/>
      <c r="K200" s="1">
        <f>22*3600+46*60</f>
        <v>81960</v>
      </c>
      <c r="L200" s="2">
        <f t="shared" si="37"/>
        <v>2.3396855364251283E-8</v>
      </c>
      <c r="M200" s="2">
        <f t="shared" si="38"/>
        <v>2.3396855364251286E-10</v>
      </c>
    </row>
    <row r="201" spans="2:13">
      <c r="B201" s="1">
        <v>49.9</v>
      </c>
      <c r="C201" s="5"/>
      <c r="D201" s="1">
        <f>22*3600+30*60</f>
        <v>81000</v>
      </c>
      <c r="E201" s="2">
        <f t="shared" si="35"/>
        <v>1.4746371112384279E-8</v>
      </c>
      <c r="F201" s="2">
        <f t="shared" si="36"/>
        <v>1.474637111238428E-10</v>
      </c>
      <c r="G201" s="6"/>
      <c r="I201" s="1">
        <v>46.4</v>
      </c>
      <c r="J201" s="5"/>
      <c r="K201" s="1">
        <f>22*3600+30*60</f>
        <v>81000</v>
      </c>
      <c r="L201" s="2">
        <f t="shared" si="37"/>
        <v>1.775324265951874E-8</v>
      </c>
      <c r="M201" s="2">
        <f t="shared" si="38"/>
        <v>1.7753242659518739E-10</v>
      </c>
    </row>
    <row r="202" spans="2:13">
      <c r="B202" s="1">
        <v>23.9</v>
      </c>
      <c r="C202" s="5"/>
      <c r="D202" s="1">
        <f>73*3600+26*60+30</f>
        <v>264390</v>
      </c>
      <c r="E202" s="2">
        <f t="shared" si="35"/>
        <v>1.4293830833607454E-8</v>
      </c>
      <c r="F202" s="2">
        <f t="shared" si="36"/>
        <v>1.4293830833607454E-10</v>
      </c>
      <c r="G202" s="6"/>
      <c r="I202" s="1">
        <v>17.2</v>
      </c>
      <c r="J202" s="5"/>
      <c r="K202" s="1">
        <f>73*3600+26*60+30</f>
        <v>264390</v>
      </c>
      <c r="L202" s="2">
        <f t="shared" si="37"/>
        <v>1.6631190650510963E-8</v>
      </c>
      <c r="M202" s="2">
        <f t="shared" si="38"/>
        <v>1.6631190650510964E-10</v>
      </c>
    </row>
    <row r="203" spans="2:13">
      <c r="B203" s="1">
        <v>16.3</v>
      </c>
      <c r="C203" s="5"/>
      <c r="D203" s="1">
        <f>25*3600+41*60</f>
        <v>92460</v>
      </c>
      <c r="E203" s="2">
        <f t="shared" si="35"/>
        <v>1.3420029395554781E-8</v>
      </c>
      <c r="F203" s="2">
        <f t="shared" si="36"/>
        <v>1.3420029395554782E-10</v>
      </c>
      <c r="G203" s="6"/>
      <c r="I203" s="1">
        <v>8.9</v>
      </c>
      <c r="J203" s="5"/>
      <c r="K203" s="1">
        <f>25*3600+41*60</f>
        <v>92460</v>
      </c>
      <c r="L203" s="2">
        <f t="shared" si="37"/>
        <v>1.547393869216052E-8</v>
      </c>
      <c r="M203" s="2">
        <f t="shared" si="38"/>
        <v>1.5473938692160521E-10</v>
      </c>
    </row>
    <row r="204" spans="2:13">
      <c r="B204" s="1">
        <v>10.4</v>
      </c>
      <c r="C204" s="5"/>
      <c r="D204" s="1">
        <f>22*3600+34*60</f>
        <v>81240</v>
      </c>
      <c r="E204" s="2">
        <f t="shared" si="35"/>
        <v>1.2486853084156244E-8</v>
      </c>
      <c r="F204" s="2">
        <f t="shared" si="36"/>
        <v>1.2486853084156244E-10</v>
      </c>
      <c r="G204" s="6"/>
      <c r="I204" s="1">
        <v>2.5</v>
      </c>
      <c r="J204" s="5"/>
      <c r="K204" s="1">
        <f>22*3600+34*60</f>
        <v>81240</v>
      </c>
      <c r="L204" s="2">
        <f t="shared" si="37"/>
        <v>1.4415218560758064E-8</v>
      </c>
      <c r="M204" s="2">
        <f t="shared" si="38"/>
        <v>1.4415218560758065E-10</v>
      </c>
    </row>
    <row r="205" spans="2:13">
      <c r="B205" s="1">
        <v>68.099999999999994</v>
      </c>
      <c r="C205" s="5"/>
      <c r="E205" s="2"/>
      <c r="F205" s="2"/>
      <c r="G205" s="6"/>
      <c r="I205" s="1">
        <v>71.3</v>
      </c>
      <c r="J205" s="5"/>
      <c r="L205" s="2"/>
      <c r="M205" s="2"/>
    </row>
    <row r="206" spans="2:13">
      <c r="B206" s="1">
        <v>56</v>
      </c>
      <c r="C206" s="5"/>
      <c r="D206" s="1">
        <f>24*3600+39*60</f>
        <v>88740</v>
      </c>
      <c r="E206" s="2">
        <f t="shared" si="35"/>
        <v>1.6944166233671839E-8</v>
      </c>
      <c r="F206" s="2">
        <f t="shared" si="36"/>
        <v>1.694416623367184E-10</v>
      </c>
      <c r="G206" s="6"/>
      <c r="I206" s="1">
        <v>57.3</v>
      </c>
      <c r="J206" s="5"/>
      <c r="K206" s="1">
        <f>24*3600+39*60</f>
        <v>88740</v>
      </c>
      <c r="L206" s="2">
        <f t="shared" si="37"/>
        <v>1.9359068483290063E-8</v>
      </c>
      <c r="M206" s="2">
        <f t="shared" si="38"/>
        <v>1.9359068483290063E-10</v>
      </c>
    </row>
    <row r="207" spans="2:13">
      <c r="B207" s="1">
        <v>46.9</v>
      </c>
      <c r="C207" s="5"/>
      <c r="D207" s="1">
        <f>25*3600+2*60+15</f>
        <v>90135</v>
      </c>
      <c r="E207" s="2">
        <f t="shared" si="35"/>
        <v>1.335023343416525E-8</v>
      </c>
      <c r="F207" s="2">
        <f t="shared" si="36"/>
        <v>1.335023343416525E-10</v>
      </c>
      <c r="G207" s="6"/>
      <c r="I207" s="1">
        <v>46.9</v>
      </c>
      <c r="J207" s="5"/>
      <c r="K207" s="1">
        <f>25*3600+2*60+15</f>
        <v>90135</v>
      </c>
      <c r="L207" s="2">
        <f t="shared" si="37"/>
        <v>1.5198663879662312E-8</v>
      </c>
      <c r="M207" s="2">
        <f t="shared" si="38"/>
        <v>1.5198663879662311E-10</v>
      </c>
    </row>
    <row r="208" spans="2:13">
      <c r="B208" s="1">
        <v>37.4</v>
      </c>
      <c r="C208" s="5"/>
      <c r="D208" s="1">
        <f>27*3600+14*60+45</f>
        <v>98085</v>
      </c>
      <c r="E208" s="2">
        <f t="shared" si="35"/>
        <v>1.357343671106772E-8</v>
      </c>
      <c r="F208" s="2">
        <f t="shared" si="36"/>
        <v>1.3573436711067721E-10</v>
      </c>
      <c r="G208" s="6"/>
      <c r="I208" s="1">
        <v>36</v>
      </c>
      <c r="J208" s="5"/>
      <c r="K208" s="1">
        <f>27*3600+14*60+45</f>
        <v>98085</v>
      </c>
      <c r="L208" s="2">
        <f t="shared" si="37"/>
        <v>1.5645684646367413E-8</v>
      </c>
      <c r="M208" s="2">
        <f t="shared" si="38"/>
        <v>1.5645684646367412E-10</v>
      </c>
    </row>
    <row r="209" spans="2:29">
      <c r="B209" s="1">
        <v>25.6</v>
      </c>
      <c r="C209" s="5"/>
      <c r="D209" s="1">
        <f>43*3600+17*60+15</f>
        <v>155835</v>
      </c>
      <c r="E209" s="2">
        <f t="shared" si="35"/>
        <v>1.1393887215284198E-8</v>
      </c>
      <c r="F209" s="2">
        <f t="shared" si="36"/>
        <v>1.1393887215284198E-10</v>
      </c>
      <c r="G209" s="6"/>
      <c r="I209" s="1">
        <v>22</v>
      </c>
      <c r="J209" s="5"/>
      <c r="K209" s="1">
        <f>43*3600+17*60+15</f>
        <v>155835</v>
      </c>
      <c r="L209" s="2">
        <f t="shared" si="37"/>
        <v>1.3758811518950346E-8</v>
      </c>
      <c r="M209" s="2">
        <f t="shared" si="38"/>
        <v>1.3758811518950345E-10</v>
      </c>
    </row>
    <row r="210" spans="2:29">
      <c r="C210" s="5"/>
      <c r="D210" s="1" t="s">
        <v>28</v>
      </c>
      <c r="E210" s="2">
        <f>AVERAGE(E180:E199)</f>
        <v>6.0665071165747196E-8</v>
      </c>
      <c r="F210" s="2">
        <f>AVERAGE(F180:F209)</f>
        <v>1.5829729066755563E-10</v>
      </c>
      <c r="G210" s="6"/>
      <c r="J210" s="5"/>
      <c r="K210" s="1" t="s">
        <v>28</v>
      </c>
      <c r="L210" s="2">
        <f>AVERAGE(L180:L199)</f>
        <v>6.6203012764856555E-8</v>
      </c>
      <c r="M210" s="2">
        <f>AVERAGE(M180:M209)</f>
        <v>1.703838535054116E-10</v>
      </c>
    </row>
    <row r="211" spans="2:29">
      <c r="C211" s="5"/>
      <c r="D211" s="1" t="s">
        <v>18</v>
      </c>
      <c r="E211" s="2">
        <f>STDEV(E180:E199)</f>
        <v>1.4094137212380304E-7</v>
      </c>
      <c r="F211" s="2">
        <f>STDEV(F180:F209)</f>
        <v>6.2077925647239637E-11</v>
      </c>
      <c r="G211" s="6"/>
      <c r="J211" s="5"/>
      <c r="K211" s="1" t="s">
        <v>18</v>
      </c>
      <c r="L211" s="2">
        <f>STDEV(L180:L199)</f>
        <v>1.6117633484339137E-7</v>
      </c>
      <c r="M211" s="2">
        <f>STDEV(M180:M209)</f>
        <v>3.8076512229117794E-11</v>
      </c>
    </row>
    <row r="219" spans="2:29">
      <c r="D219" s="1" t="s">
        <v>68</v>
      </c>
      <c r="E219" s="1" t="s">
        <v>40</v>
      </c>
      <c r="F219" s="7" t="s">
        <v>41</v>
      </c>
      <c r="H219" s="1" t="s">
        <v>42</v>
      </c>
      <c r="I219" s="1" t="s">
        <v>43</v>
      </c>
      <c r="J219" s="1" t="s">
        <v>43</v>
      </c>
    </row>
    <row r="220" spans="2:29">
      <c r="B220" s="1" t="s">
        <v>30</v>
      </c>
      <c r="D220" s="1" t="s">
        <v>1</v>
      </c>
      <c r="E220" s="1" t="s">
        <v>1</v>
      </c>
      <c r="F220" s="1" t="s">
        <v>1</v>
      </c>
      <c r="T220" s="7" t="s">
        <v>38</v>
      </c>
      <c r="U220" s="1" t="s">
        <v>25</v>
      </c>
      <c r="V220" s="1">
        <v>6.7</v>
      </c>
      <c r="W220" s="1">
        <v>8.1</v>
      </c>
      <c r="X220" s="1">
        <v>7.7</v>
      </c>
      <c r="Y220" s="1">
        <v>6.6</v>
      </c>
      <c r="Z220" s="1">
        <v>7.2</v>
      </c>
      <c r="AA220" s="1">
        <v>7.2</v>
      </c>
      <c r="AB220" s="1">
        <v>8.6999999999999993</v>
      </c>
      <c r="AC220" s="1">
        <v>6.3</v>
      </c>
    </row>
    <row r="221" spans="2:29">
      <c r="B221" s="7" t="s">
        <v>23</v>
      </c>
      <c r="C221" s="1">
        <v>1</v>
      </c>
      <c r="D221" s="1">
        <v>52.012</v>
      </c>
      <c r="E221" s="1">
        <v>103.056</v>
      </c>
      <c r="F221" s="1">
        <v>94.483000000000004</v>
      </c>
      <c r="H221" s="1">
        <f>(E221-D221)-(F221-D221)</f>
        <v>8.5729999999999933</v>
      </c>
      <c r="I221" s="1">
        <f>H221/(AVERAGE(F221:G221)-D221)</f>
        <v>0.20185538367356531</v>
      </c>
      <c r="T221" s="7"/>
      <c r="U221" s="1" t="s">
        <v>26</v>
      </c>
      <c r="V221" s="1">
        <f t="shared" ref="V221:AC221" si="39">V220/10</f>
        <v>0.67</v>
      </c>
      <c r="W221" s="1">
        <f t="shared" si="39"/>
        <v>0.80999999999999994</v>
      </c>
      <c r="X221" s="1">
        <f t="shared" si="39"/>
        <v>0.77</v>
      </c>
      <c r="Y221" s="1">
        <f t="shared" si="39"/>
        <v>0.65999999999999992</v>
      </c>
      <c r="Z221" s="1">
        <f t="shared" si="39"/>
        <v>0.72</v>
      </c>
      <c r="AA221" s="1">
        <f t="shared" si="39"/>
        <v>0.72</v>
      </c>
      <c r="AB221" s="1">
        <f t="shared" si="39"/>
        <v>0.86999999999999988</v>
      </c>
      <c r="AC221" s="1">
        <f t="shared" si="39"/>
        <v>0.63</v>
      </c>
    </row>
    <row r="222" spans="2:29">
      <c r="B222" s="7"/>
      <c r="C222" s="1">
        <v>2</v>
      </c>
      <c r="D222" s="1">
        <v>45.326999999999998</v>
      </c>
      <c r="E222" s="1">
        <v>97.207999999999998</v>
      </c>
      <c r="F222" s="1">
        <v>88.271000000000001</v>
      </c>
      <c r="H222" s="1">
        <f>(E222-D222)-(F222-D222)</f>
        <v>8.9369999999999976</v>
      </c>
      <c r="I222" s="1">
        <f>H222/(AVERAGE(F222:G222)-D222)</f>
        <v>0.20810823397913555</v>
      </c>
      <c r="J222" s="9">
        <f>AVERAGE(I221:I222)</f>
        <v>0.20498180882635042</v>
      </c>
      <c r="T222" s="7"/>
      <c r="U222" s="1" t="s">
        <v>27</v>
      </c>
      <c r="V222" s="14">
        <f>AVERAGE(V221:AF221)</f>
        <v>0.73124999999999996</v>
      </c>
    </row>
    <row r="223" spans="2:29">
      <c r="B223" s="7" t="s">
        <v>24</v>
      </c>
      <c r="C223" s="1">
        <v>3</v>
      </c>
      <c r="D223" s="1">
        <v>52.81</v>
      </c>
      <c r="E223" s="1">
        <v>100.961</v>
      </c>
      <c r="F223" s="1">
        <v>92.769000000000005</v>
      </c>
      <c r="H223" s="1">
        <f>(E223-D223)-(F223-D223)</f>
        <v>8.1919999999999931</v>
      </c>
      <c r="I223" s="1">
        <f>H223/(AVERAGE(F223:G223)-D223)</f>
        <v>0.2050101353887733</v>
      </c>
      <c r="T223" s="7" t="s">
        <v>39</v>
      </c>
      <c r="U223" s="1" t="s">
        <v>25</v>
      </c>
      <c r="V223" s="1">
        <v>7.5</v>
      </c>
      <c r="W223" s="1">
        <v>7.5</v>
      </c>
      <c r="X223" s="1">
        <v>7.7</v>
      </c>
      <c r="Y223" s="1">
        <v>6.8</v>
      </c>
      <c r="Z223" s="1">
        <v>8</v>
      </c>
      <c r="AA223" s="1">
        <v>7</v>
      </c>
      <c r="AB223" s="1">
        <v>8.1999999999999993</v>
      </c>
      <c r="AC223" s="1">
        <v>7</v>
      </c>
    </row>
    <row r="224" spans="2:29">
      <c r="B224" s="7"/>
      <c r="C224" s="1">
        <v>4</v>
      </c>
      <c r="D224" s="1">
        <v>45.268000000000001</v>
      </c>
      <c r="E224" s="1">
        <v>90.867999999999995</v>
      </c>
      <c r="F224" s="1">
        <v>83.323999999999998</v>
      </c>
      <c r="H224" s="1">
        <f>(E224-D224)-(F224-D224)</f>
        <v>7.5439999999999969</v>
      </c>
      <c r="I224" s="1">
        <f>H224/(AVERAGE(F224:G224)-D224)</f>
        <v>0.19823418120664277</v>
      </c>
      <c r="J224" s="14">
        <f>AVERAGE(I223:I224)</f>
        <v>0.20162215829770802</v>
      </c>
      <c r="T224" s="7"/>
      <c r="U224" s="1" t="s">
        <v>26</v>
      </c>
      <c r="V224" s="1">
        <f t="shared" ref="V224:AC224" si="40">V223/10</f>
        <v>0.75</v>
      </c>
      <c r="W224" s="1">
        <f t="shared" si="40"/>
        <v>0.75</v>
      </c>
      <c r="X224" s="1">
        <f t="shared" si="40"/>
        <v>0.77</v>
      </c>
      <c r="Y224" s="1">
        <f t="shared" si="40"/>
        <v>0.67999999999999994</v>
      </c>
      <c r="Z224" s="1">
        <f t="shared" si="40"/>
        <v>0.8</v>
      </c>
      <c r="AA224" s="1">
        <f t="shared" si="40"/>
        <v>0.7</v>
      </c>
      <c r="AB224" s="1">
        <f t="shared" si="40"/>
        <v>0.82</v>
      </c>
      <c r="AC224" s="1">
        <f t="shared" si="40"/>
        <v>0.7</v>
      </c>
    </row>
    <row r="225" spans="2:22">
      <c r="R225" s="1" t="s">
        <v>36</v>
      </c>
      <c r="S225" s="1" t="s">
        <v>37</v>
      </c>
      <c r="T225" s="7"/>
      <c r="U225" s="1" t="s">
        <v>27</v>
      </c>
      <c r="V225" s="14">
        <f>AVERAGE(V224:AG224)</f>
        <v>0.74625000000000008</v>
      </c>
    </row>
    <row r="226" spans="2:22">
      <c r="I226" s="1">
        <f>AVERAGE(I221:I225)</f>
        <v>0.20330198356202922</v>
      </c>
      <c r="Q226" s="1" t="s">
        <v>52</v>
      </c>
      <c r="R226" s="1">
        <v>5570</v>
      </c>
      <c r="S226" s="1">
        <v>5560.2</v>
      </c>
    </row>
    <row r="227" spans="2:22">
      <c r="Q227" s="1" t="s">
        <v>69</v>
      </c>
      <c r="R227" s="1">
        <v>3698.8</v>
      </c>
      <c r="S227" s="1">
        <v>3722.1</v>
      </c>
    </row>
    <row r="228" spans="2:22">
      <c r="B228" s="10"/>
      <c r="C228" s="1">
        <v>881</v>
      </c>
      <c r="E228" s="1" t="s">
        <v>43</v>
      </c>
      <c r="G228" s="11">
        <f>J222</f>
        <v>0.20498180882635042</v>
      </c>
      <c r="J228" s="1">
        <v>15</v>
      </c>
      <c r="K228" s="11">
        <f>J224</f>
        <v>0.20162215829770802</v>
      </c>
      <c r="Q228" s="1" t="s">
        <v>53</v>
      </c>
      <c r="R228" s="1">
        <f>R226-R227</f>
        <v>1871.1999999999998</v>
      </c>
      <c r="S228" s="1">
        <f>S226-S227</f>
        <v>1838.1</v>
      </c>
    </row>
    <row r="229" spans="2:22">
      <c r="J229" s="8"/>
      <c r="K229" s="8"/>
      <c r="Q229" s="1" t="s">
        <v>54</v>
      </c>
      <c r="R229" s="1">
        <f>((PI()*10.16^2)/4)*11.64</f>
        <v>943.69200907117977</v>
      </c>
      <c r="S229" s="1">
        <f>((PI()*10.16^2)/4)*11.64</f>
        <v>943.69200907117977</v>
      </c>
    </row>
    <row r="230" spans="2:22">
      <c r="B230" s="8" t="s">
        <v>36</v>
      </c>
      <c r="C230" s="8"/>
      <c r="D230" s="8"/>
      <c r="J230" s="8" t="s">
        <v>37</v>
      </c>
      <c r="K230" s="8"/>
      <c r="Q230" s="1" t="s">
        <v>55</v>
      </c>
      <c r="R230" s="1">
        <f>(J222*R228)/(1+J222)</f>
        <v>318.31348644960491</v>
      </c>
      <c r="S230" s="1">
        <f>(J224*S228)/(1+J224)</f>
        <v>308.41782219798131</v>
      </c>
    </row>
    <row r="231" spans="2:22">
      <c r="B231" s="1" t="s">
        <v>50</v>
      </c>
      <c r="D231" s="1" t="s">
        <v>66</v>
      </c>
      <c r="E231" s="1" t="s">
        <v>51</v>
      </c>
      <c r="F231" s="1" t="s">
        <v>51</v>
      </c>
      <c r="I231" s="1" t="s">
        <v>50</v>
      </c>
      <c r="K231" s="1" t="s">
        <v>66</v>
      </c>
      <c r="L231" s="1" t="s">
        <v>51</v>
      </c>
      <c r="M231" s="1" t="s">
        <v>51</v>
      </c>
      <c r="Q231" s="1" t="s">
        <v>56</v>
      </c>
      <c r="R231" s="1">
        <f>R228-R230</f>
        <v>1552.886513550395</v>
      </c>
      <c r="S231" s="1">
        <f>S228-S230</f>
        <v>1529.6821778020185</v>
      </c>
    </row>
    <row r="232" spans="2:22">
      <c r="B232" s="1" t="s">
        <v>5</v>
      </c>
      <c r="D232" s="1" t="s">
        <v>15</v>
      </c>
      <c r="E232" s="1" t="s">
        <v>16</v>
      </c>
      <c r="F232" s="1" t="s">
        <v>17</v>
      </c>
      <c r="I232" s="1" t="s">
        <v>5</v>
      </c>
      <c r="K232" s="1" t="s">
        <v>15</v>
      </c>
      <c r="L232" s="1" t="s">
        <v>16</v>
      </c>
      <c r="M232" s="1" t="s">
        <v>17</v>
      </c>
      <c r="Q232" s="1" t="s">
        <v>57</v>
      </c>
      <c r="R232" s="9">
        <f>R231/R229</f>
        <v>1.6455437776556032</v>
      </c>
      <c r="S232" s="9">
        <f>S231/S229</f>
        <v>1.6209548911064684</v>
      </c>
    </row>
    <row r="233" spans="2:22">
      <c r="B233" s="1">
        <v>65.400000000000006</v>
      </c>
      <c r="C233" s="13"/>
      <c r="G233" s="6"/>
      <c r="H233" s="15"/>
      <c r="I233" s="1">
        <v>79.400000000000006</v>
      </c>
    </row>
    <row r="234" spans="2:22">
      <c r="B234" s="1">
        <v>63.6</v>
      </c>
      <c r="C234" s="5"/>
      <c r="D234" s="1">
        <f>1*3600+51*60+15</f>
        <v>6675</v>
      </c>
      <c r="E234" s="2">
        <f>2.3*(($G$14*$G$11)/($G$13*D234))*LOG10(($I$16+B233)/($I$16+B234))</f>
        <v>3.2869842492544277E-8</v>
      </c>
      <c r="F234" s="2">
        <f>E234/100</f>
        <v>3.2869842492544278E-10</v>
      </c>
      <c r="G234" s="6"/>
      <c r="H234" s="16"/>
      <c r="I234" s="1">
        <v>77</v>
      </c>
      <c r="J234" s="5"/>
      <c r="K234" s="1">
        <f>1*3600+51*60+15</f>
        <v>6675</v>
      </c>
      <c r="L234" s="2">
        <f>2.3*(($G$14*$G$11)/($G$13*K234))*LOG10(($I$16+I233)/($I$16+I234))</f>
        <v>4.0709181767908078E-8</v>
      </c>
      <c r="M234" s="2">
        <f>L234/100</f>
        <v>4.070918176790808E-10</v>
      </c>
      <c r="Q234" s="1" t="s">
        <v>58</v>
      </c>
      <c r="R234" s="14">
        <f>V222+$G$11</f>
        <v>12.37125</v>
      </c>
      <c r="S234" s="14">
        <f>V225+$G$11</f>
        <v>12.38625</v>
      </c>
    </row>
    <row r="235" spans="2:22">
      <c r="B235" s="1">
        <v>46.8</v>
      </c>
      <c r="C235" s="5"/>
      <c r="D235" s="1">
        <f>21*3600+21*60+15</f>
        <v>76875</v>
      </c>
      <c r="E235" s="2">
        <f t="shared" ref="E235:E254" si="41">2.3*(($G$14*$G$11)/($G$13*D235))*LOG10(($I$16+B234)/($I$16+B235))</f>
        <v>2.8121395186612424E-8</v>
      </c>
      <c r="F235" s="2">
        <f t="shared" ref="F235:F254" si="42">E235/100</f>
        <v>2.8121395186612424E-10</v>
      </c>
      <c r="G235" s="6"/>
      <c r="H235" s="16"/>
      <c r="I235" s="1">
        <v>57.8</v>
      </c>
      <c r="J235" s="5"/>
      <c r="K235" s="1">
        <f>21*3600+21*60+15</f>
        <v>76875</v>
      </c>
      <c r="L235" s="2">
        <f t="shared" ref="L235:L254" si="43">2.3*(($G$14*$G$11)/($G$13*K235))*LOG10(($I$16+I234)/($I$16+I235))</f>
        <v>2.9985371664687998E-8</v>
      </c>
      <c r="M235" s="2">
        <f t="shared" ref="M235:M254" si="44">L235/100</f>
        <v>2.9985371664688001E-10</v>
      </c>
      <c r="Q235" s="1" t="s">
        <v>59</v>
      </c>
      <c r="R235" s="1">
        <f>((PI()*10.16^2)/4)*R234</f>
        <v>1002.976784125587</v>
      </c>
      <c r="S235" s="1">
        <f>((PI()*10.16^2)/4)*S234</f>
        <v>1004.1928820754209</v>
      </c>
    </row>
    <row r="236" spans="2:22">
      <c r="B236" s="1">
        <v>46</v>
      </c>
      <c r="C236" s="5"/>
      <c r="D236" s="1">
        <f>1*3600+50*60+30</f>
        <v>6630</v>
      </c>
      <c r="E236" s="2">
        <f t="shared" si="41"/>
        <v>1.6363431194809519E-8</v>
      </c>
      <c r="F236" s="2">
        <f t="shared" si="42"/>
        <v>1.6363431194809518E-10</v>
      </c>
      <c r="G236" s="6"/>
      <c r="H236" s="13"/>
      <c r="I236" s="1">
        <v>56.3</v>
      </c>
      <c r="J236" s="5"/>
      <c r="K236" s="1">
        <f>1*3600+50*60+30</f>
        <v>6630</v>
      </c>
      <c r="L236" s="2">
        <f t="shared" si="43"/>
        <v>2.8775711861282933E-8</v>
      </c>
      <c r="M236" s="2">
        <f t="shared" si="44"/>
        <v>2.8775711861282932E-10</v>
      </c>
      <c r="Q236" s="1" t="s">
        <v>60</v>
      </c>
      <c r="R236" s="1">
        <v>5703.6</v>
      </c>
      <c r="S236" s="1">
        <v>5702.8</v>
      </c>
    </row>
    <row r="237" spans="2:22">
      <c r="B237" s="1">
        <v>45.2</v>
      </c>
      <c r="C237" s="5"/>
      <c r="D237" s="1">
        <f>1*3600+17*60</f>
        <v>4620</v>
      </c>
      <c r="E237" s="2">
        <f t="shared" si="41"/>
        <v>2.3599999744650059E-8</v>
      </c>
      <c r="F237" s="2">
        <f t="shared" si="42"/>
        <v>2.359999974465006E-10</v>
      </c>
      <c r="G237" s="6"/>
      <c r="I237" s="1">
        <v>55.2</v>
      </c>
      <c r="J237" s="5"/>
      <c r="K237" s="1">
        <f>1*3600+17*60</f>
        <v>4620</v>
      </c>
      <c r="L237" s="2">
        <f t="shared" si="43"/>
        <v>3.051429450718695E-8</v>
      </c>
      <c r="M237" s="2">
        <f t="shared" si="44"/>
        <v>3.0514294507186952E-10</v>
      </c>
      <c r="Q237" s="1" t="s">
        <v>61</v>
      </c>
      <c r="R237" s="1">
        <f>R236-R227</f>
        <v>2004.8000000000002</v>
      </c>
      <c r="S237" s="1">
        <f>S236-S227</f>
        <v>1980.7000000000003</v>
      </c>
    </row>
    <row r="238" spans="2:22">
      <c r="B238" s="1">
        <v>66.400000000000006</v>
      </c>
      <c r="C238" s="5"/>
      <c r="D238" s="1">
        <f>94*3600+40*60+45</f>
        <v>340845</v>
      </c>
      <c r="E238" s="2"/>
      <c r="F238" s="2"/>
      <c r="G238" s="6"/>
      <c r="I238" s="1">
        <v>65.7</v>
      </c>
      <c r="J238" s="5"/>
      <c r="K238" s="1">
        <f>94*3600+40*60+45</f>
        <v>340845</v>
      </c>
      <c r="L238" s="2"/>
      <c r="M238" s="2"/>
    </row>
    <row r="239" spans="2:22">
      <c r="B239" s="1">
        <v>46.6</v>
      </c>
      <c r="C239" s="5"/>
      <c r="D239" s="1">
        <f>21*3600+50*60+30</f>
        <v>78630</v>
      </c>
      <c r="E239" s="2">
        <f t="shared" si="41"/>
        <v>3.2166544950878399E-8</v>
      </c>
      <c r="F239" s="2">
        <f t="shared" si="42"/>
        <v>3.21665449508784E-10</v>
      </c>
      <c r="G239" s="6"/>
      <c r="I239" s="1">
        <v>41.7</v>
      </c>
      <c r="J239" s="5"/>
      <c r="K239" s="1">
        <f>21*3600+50*60+30</f>
        <v>78630</v>
      </c>
      <c r="L239" s="2">
        <f t="shared" si="43"/>
        <v>3.96622793510401E-8</v>
      </c>
      <c r="M239" s="2">
        <f t="shared" si="44"/>
        <v>3.9662279351040102E-10</v>
      </c>
    </row>
    <row r="240" spans="2:22">
      <c r="B240" s="1">
        <v>29</v>
      </c>
      <c r="C240" s="5"/>
      <c r="D240" s="1">
        <f>24*3600+42*60+30</f>
        <v>88950</v>
      </c>
      <c r="E240" s="2">
        <f t="shared" si="41"/>
        <v>2.838048275723889E-8</v>
      </c>
      <c r="F240" s="2">
        <f t="shared" si="42"/>
        <v>2.8380482757238889E-10</v>
      </c>
      <c r="G240" s="6"/>
      <c r="I240" s="1">
        <v>18.600000000000001</v>
      </c>
      <c r="J240" s="5"/>
      <c r="K240" s="1">
        <f>24*3600+42*60+30</f>
        <v>88950</v>
      </c>
      <c r="L240" s="2">
        <f t="shared" si="43"/>
        <v>3.9260679895444384E-8</v>
      </c>
      <c r="M240" s="2">
        <f t="shared" si="44"/>
        <v>3.9260679895444382E-10</v>
      </c>
      <c r="Q240" s="1" t="s">
        <v>62</v>
      </c>
      <c r="R240" s="9">
        <f>R231/R235</f>
        <v>1.5482776252934201</v>
      </c>
      <c r="S240" s="9">
        <f>S231/S235</f>
        <v>1.5232951807431057</v>
      </c>
    </row>
    <row r="241" spans="2:19">
      <c r="B241" s="1">
        <v>66.599999999999994</v>
      </c>
      <c r="C241" s="5"/>
      <c r="E241" s="2"/>
      <c r="F241" s="2"/>
      <c r="G241" s="6"/>
      <c r="I241" s="1">
        <v>65.400000000000006</v>
      </c>
      <c r="J241" s="5"/>
      <c r="L241" s="2"/>
      <c r="M241" s="2"/>
    </row>
    <row r="242" spans="2:19">
      <c r="B242" s="1">
        <v>41.7</v>
      </c>
      <c r="C242" s="5"/>
      <c r="D242" s="1">
        <f>23*3600+4*60+30</f>
        <v>83070</v>
      </c>
      <c r="E242" s="2">
        <f t="shared" si="41"/>
        <v>3.8850907479869518E-8</v>
      </c>
      <c r="F242" s="2">
        <f t="shared" si="42"/>
        <v>3.8850907479869516E-10</v>
      </c>
      <c r="G242" s="6"/>
      <c r="I242" s="1">
        <v>37.4</v>
      </c>
      <c r="J242" s="5"/>
      <c r="K242" s="1">
        <f>23*3600+4*60+30</f>
        <v>83070</v>
      </c>
      <c r="L242" s="2">
        <f t="shared" si="43"/>
        <v>4.4437306776224011E-8</v>
      </c>
      <c r="M242" s="2">
        <f t="shared" si="44"/>
        <v>4.4437306776224009E-10</v>
      </c>
      <c r="Q242" s="1" t="s">
        <v>63</v>
      </c>
      <c r="R242" s="9">
        <f>(R234-$G$11)/$G$11</f>
        <v>6.2822164948453538E-2</v>
      </c>
      <c r="S242" s="9">
        <f>(S234-$G$11)/$G$11</f>
        <v>6.4110824742268022E-2</v>
      </c>
    </row>
    <row r="243" spans="2:19">
      <c r="B243" s="1">
        <v>23.3</v>
      </c>
      <c r="C243" s="5"/>
      <c r="D243" s="1">
        <f>27*3600+14*60</f>
        <v>98040</v>
      </c>
      <c r="E243" s="2">
        <f t="shared" si="41"/>
        <v>2.7896168419477719E-8</v>
      </c>
      <c r="F243" s="2">
        <f t="shared" si="42"/>
        <v>2.789616841947772E-10</v>
      </c>
      <c r="G243" s="6"/>
      <c r="I243" s="1">
        <v>14</v>
      </c>
      <c r="J243" s="5"/>
      <c r="K243" s="1">
        <f>27*3600+14*60</f>
        <v>98040</v>
      </c>
      <c r="L243" s="2">
        <f t="shared" si="43"/>
        <v>3.7236612891764347E-8</v>
      </c>
      <c r="M243" s="2">
        <f t="shared" si="44"/>
        <v>3.7236612891764348E-10</v>
      </c>
      <c r="Q243" s="1" t="s">
        <v>64</v>
      </c>
      <c r="R243" s="9">
        <f>(R237-R228)/R228+G228</f>
        <v>0.27637984217393508</v>
      </c>
      <c r="S243" s="9">
        <f>(S237-S228)/S228+K228</f>
        <v>0.27920226819379657</v>
      </c>
    </row>
    <row r="244" spans="2:19">
      <c r="B244" s="1">
        <v>72.5</v>
      </c>
      <c r="C244" s="5"/>
      <c r="E244" s="2"/>
      <c r="F244" s="2"/>
      <c r="G244" s="6"/>
      <c r="I244" s="1">
        <v>72.099999999999994</v>
      </c>
      <c r="J244" s="5"/>
      <c r="L244" s="2"/>
      <c r="M244" s="2"/>
    </row>
    <row r="245" spans="2:19">
      <c r="B245" s="1">
        <v>17.7</v>
      </c>
      <c r="C245" s="5"/>
      <c r="D245" s="1">
        <f>68*3600+43*60</f>
        <v>247380</v>
      </c>
      <c r="E245" s="2">
        <f t="shared" si="41"/>
        <v>3.0589058169588426E-8</v>
      </c>
      <c r="F245" s="2">
        <f t="shared" si="42"/>
        <v>3.0589058169588426E-10</v>
      </c>
      <c r="G245" s="6"/>
      <c r="I245" s="1">
        <v>2.2999999999999998</v>
      </c>
      <c r="J245" s="5"/>
      <c r="K245" s="1">
        <f>68*3600+43*60</f>
        <v>247380</v>
      </c>
      <c r="L245" s="2">
        <f t="shared" si="43"/>
        <v>4.1326532153662748E-8</v>
      </c>
      <c r="M245" s="2">
        <f t="shared" si="44"/>
        <v>4.1326532153662747E-10</v>
      </c>
      <c r="Q245" s="1" t="s">
        <v>65</v>
      </c>
      <c r="R245" s="1">
        <f>R231/10/0.943692</f>
        <v>164.5543793473289</v>
      </c>
      <c r="S245" s="1">
        <f>S231/10/0.943692</f>
        <v>162.09549066877949</v>
      </c>
    </row>
    <row r="246" spans="2:19">
      <c r="B246" s="1">
        <v>68</v>
      </c>
      <c r="C246" s="5"/>
      <c r="E246" s="2"/>
      <c r="F246" s="2"/>
      <c r="G246" s="6"/>
      <c r="I246" s="1">
        <v>67.400000000000006</v>
      </c>
      <c r="J246" s="5"/>
      <c r="L246" s="2"/>
      <c r="M246" s="2"/>
    </row>
    <row r="247" spans="2:19">
      <c r="B247" s="1">
        <v>44.1</v>
      </c>
      <c r="C247" s="5"/>
      <c r="D247" s="1">
        <f>25*3600+10*60+45</f>
        <v>90645</v>
      </c>
      <c r="E247" s="2">
        <f t="shared" si="41"/>
        <v>3.3787275729068742E-8</v>
      </c>
      <c r="F247" s="2">
        <f t="shared" si="42"/>
        <v>3.378727572906874E-10</v>
      </c>
      <c r="G247" s="6"/>
      <c r="I247" s="1">
        <v>38.299999999999997</v>
      </c>
      <c r="J247" s="5"/>
      <c r="K247" s="1">
        <f>25*3600+10*60+45</f>
        <v>90645</v>
      </c>
      <c r="L247" s="2">
        <f t="shared" si="43"/>
        <v>4.196288084837671E-8</v>
      </c>
      <c r="M247" s="2">
        <f t="shared" si="44"/>
        <v>4.1962880848376708E-10</v>
      </c>
    </row>
    <row r="248" spans="2:19">
      <c r="B248" s="1">
        <v>26.7</v>
      </c>
      <c r="C248" s="5"/>
      <c r="D248" s="1">
        <f>24*3600+21*60</f>
        <v>87660</v>
      </c>
      <c r="E248" s="2">
        <f t="shared" si="41"/>
        <v>2.8927309258394293E-8</v>
      </c>
      <c r="F248" s="2">
        <f t="shared" si="42"/>
        <v>2.8927309258394296E-10</v>
      </c>
      <c r="G248" s="6"/>
      <c r="I248" s="1">
        <v>17.5</v>
      </c>
      <c r="J248" s="5"/>
      <c r="K248" s="1">
        <f>24*3600+21*60</f>
        <v>87660</v>
      </c>
      <c r="L248" s="2">
        <f t="shared" si="43"/>
        <v>3.6426301585410415E-8</v>
      </c>
      <c r="M248" s="2">
        <f t="shared" si="44"/>
        <v>3.6426301585410413E-10</v>
      </c>
    </row>
    <row r="249" spans="2:19">
      <c r="B249" s="1">
        <v>71.400000000000006</v>
      </c>
      <c r="C249" s="5"/>
      <c r="E249" s="2"/>
      <c r="F249" s="2"/>
      <c r="G249" s="6"/>
      <c r="I249" s="1">
        <v>70.8</v>
      </c>
      <c r="J249" s="5"/>
      <c r="L249" s="2"/>
      <c r="M249" s="2"/>
    </row>
    <row r="250" spans="2:19">
      <c r="B250" s="1">
        <v>46.3</v>
      </c>
      <c r="C250" s="5"/>
      <c r="D250" s="1">
        <f>22*3600+46*60</f>
        <v>81960</v>
      </c>
      <c r="E250" s="2">
        <f t="shared" si="41"/>
        <v>3.861383703799211E-8</v>
      </c>
      <c r="F250" s="2">
        <f t="shared" si="42"/>
        <v>3.8613837037992111E-10</v>
      </c>
      <c r="G250" s="6"/>
      <c r="I250" s="1">
        <v>37.9</v>
      </c>
      <c r="J250" s="5"/>
      <c r="K250" s="1">
        <f>22*3600+46*60</f>
        <v>81960</v>
      </c>
      <c r="L250" s="2">
        <f t="shared" si="43"/>
        <v>5.2037278731484254E-8</v>
      </c>
      <c r="M250" s="2">
        <f t="shared" si="44"/>
        <v>5.2037278731484254E-10</v>
      </c>
    </row>
    <row r="251" spans="2:19">
      <c r="B251" s="1">
        <v>27.6</v>
      </c>
      <c r="C251" s="5"/>
      <c r="D251" s="1">
        <f>22*3600+41*60+30</f>
        <v>81690</v>
      </c>
      <c r="E251" s="2">
        <f t="shared" si="41"/>
        <v>3.3023777681879658E-8</v>
      </c>
      <c r="F251" s="2">
        <f t="shared" si="42"/>
        <v>3.3023777681879657E-10</v>
      </c>
      <c r="G251" s="6"/>
      <c r="I251" s="1">
        <v>15.5</v>
      </c>
      <c r="J251" s="5"/>
      <c r="K251" s="1">
        <f>22*3600+41*60+30</f>
        <v>81690</v>
      </c>
      <c r="L251" s="2">
        <f t="shared" si="43"/>
        <v>4.2466823647473625E-8</v>
      </c>
      <c r="M251" s="2">
        <f t="shared" si="44"/>
        <v>4.2466823647473625E-10</v>
      </c>
    </row>
    <row r="252" spans="2:19">
      <c r="B252" s="1">
        <v>24.3</v>
      </c>
      <c r="C252" s="5"/>
      <c r="D252" s="1">
        <f>4*3600+44*60</f>
        <v>17040</v>
      </c>
      <c r="E252" s="2">
        <f t="shared" si="41"/>
        <v>3.0090888157847004E-8</v>
      </c>
      <c r="F252" s="2">
        <f t="shared" si="42"/>
        <v>3.0090888157847001E-10</v>
      </c>
      <c r="G252" s="6"/>
      <c r="I252" s="1">
        <v>11.5</v>
      </c>
      <c r="J252" s="5"/>
      <c r="K252" s="1">
        <f>4*3600+44*60</f>
        <v>17040</v>
      </c>
      <c r="L252" s="2">
        <f t="shared" si="43"/>
        <v>4.002564352381772E-8</v>
      </c>
      <c r="M252" s="2">
        <f t="shared" si="44"/>
        <v>4.0025643523817721E-10</v>
      </c>
    </row>
    <row r="253" spans="2:19">
      <c r="B253" s="1">
        <v>70.2</v>
      </c>
      <c r="C253" s="5"/>
      <c r="E253" s="2"/>
      <c r="F253" s="2"/>
      <c r="G253" s="6"/>
      <c r="I253" s="1">
        <v>70</v>
      </c>
      <c r="J253" s="5"/>
      <c r="L253" s="2"/>
      <c r="M253" s="2"/>
    </row>
    <row r="254" spans="2:19">
      <c r="B254" s="1">
        <v>8.6</v>
      </c>
      <c r="C254" s="5"/>
      <c r="D254" s="1">
        <f>68*3600+40*60</f>
        <v>247200</v>
      </c>
      <c r="E254" s="2">
        <f t="shared" si="41"/>
        <v>3.5815258000992964E-8</v>
      </c>
      <c r="F254" s="2">
        <f t="shared" si="42"/>
        <v>3.5815258000992965E-10</v>
      </c>
      <c r="G254" s="6"/>
      <c r="I254" s="1">
        <v>0.1</v>
      </c>
      <c r="J254" s="5"/>
      <c r="K254" s="1">
        <f>68*3600+40*60</f>
        <v>247200</v>
      </c>
      <c r="L254" s="2">
        <f t="shared" si="43"/>
        <v>4.2036554562206874E-8</v>
      </c>
      <c r="M254" s="2">
        <f t="shared" si="44"/>
        <v>4.2036554562206874E-10</v>
      </c>
    </row>
    <row r="255" spans="2:19">
      <c r="B255" s="1">
        <v>74.099999999999994</v>
      </c>
      <c r="C255" s="5"/>
      <c r="E255" s="2"/>
      <c r="F255" s="2"/>
      <c r="G255" s="6"/>
      <c r="I255" s="1">
        <v>70</v>
      </c>
      <c r="J255" s="5"/>
      <c r="L255" s="2"/>
      <c r="M255" s="2"/>
    </row>
    <row r="256" spans="2:19">
      <c r="B256" s="1">
        <v>45</v>
      </c>
      <c r="C256" s="5"/>
      <c r="D256" s="1">
        <f>25*3600+37*60+30</f>
        <v>92250</v>
      </c>
      <c r="E256" s="2">
        <f t="shared" ref="E256:E260" si="45">2.3*(($G$14*$G$11)/($G$13*D256))*LOG10(($I$16+B255)/($I$16+B256))</f>
        <v>3.9637035731180142E-8</v>
      </c>
      <c r="F256" s="2">
        <f t="shared" ref="F256:F260" si="46">E256/100</f>
        <v>3.9637035731180141E-10</v>
      </c>
      <c r="G256" s="6"/>
      <c r="I256" s="1">
        <v>32.799999999999997</v>
      </c>
      <c r="J256" s="5"/>
      <c r="K256" s="1">
        <f t="shared" ref="K256:K260" si="47">68*3600+40*60</f>
        <v>247200</v>
      </c>
      <c r="L256" s="2">
        <f t="shared" ref="L256:L260" si="48">2.3*(($G$14*$G$11)/($G$13*K256))*LOG10(($I$16+I255)/($I$16+I256))</f>
        <v>1.9875813158056188E-8</v>
      </c>
      <c r="M256" s="2">
        <f t="shared" ref="M256:M260" si="49">L256/100</f>
        <v>1.9875813158056189E-10</v>
      </c>
    </row>
    <row r="257" spans="2:13">
      <c r="B257" s="1">
        <v>27.4</v>
      </c>
      <c r="C257" s="5"/>
      <c r="D257" s="1">
        <f>22*3600+34*60</f>
        <v>81240</v>
      </c>
      <c r="E257" s="2">
        <f t="shared" si="45"/>
        <v>3.1404787923625773E-8</v>
      </c>
      <c r="F257" s="2">
        <f t="shared" si="46"/>
        <v>3.1404787923625771E-10</v>
      </c>
      <c r="G257" s="6"/>
      <c r="I257" s="1">
        <v>11.9</v>
      </c>
      <c r="J257" s="5"/>
      <c r="K257" s="1">
        <f t="shared" si="47"/>
        <v>247200</v>
      </c>
      <c r="L257" s="2">
        <f t="shared" si="48"/>
        <v>1.350831112561182E-8</v>
      </c>
      <c r="M257" s="2">
        <f t="shared" si="49"/>
        <v>1.3508311125611821E-10</v>
      </c>
    </row>
    <row r="258" spans="2:13">
      <c r="B258" s="1">
        <v>70.8</v>
      </c>
      <c r="C258" s="5"/>
      <c r="E258" s="2"/>
      <c r="F258" s="2"/>
      <c r="G258" s="6"/>
      <c r="I258" s="1">
        <v>66.5</v>
      </c>
      <c r="J258" s="5"/>
      <c r="L258" s="2"/>
      <c r="M258" s="2"/>
    </row>
    <row r="259" spans="2:13">
      <c r="B259" s="1">
        <v>47</v>
      </c>
      <c r="C259" s="5"/>
      <c r="D259" s="1">
        <f>24*3600+37*60+45</f>
        <v>88665</v>
      </c>
      <c r="E259" s="2">
        <f t="shared" si="45"/>
        <v>3.3829316971070691E-8</v>
      </c>
      <c r="F259" s="2">
        <f t="shared" si="46"/>
        <v>3.382931697107069E-10</v>
      </c>
      <c r="G259" s="6"/>
      <c r="I259" s="1">
        <v>35.1</v>
      </c>
      <c r="J259" s="5"/>
      <c r="K259" s="1">
        <f t="shared" si="47"/>
        <v>247200</v>
      </c>
      <c r="L259" s="2">
        <f t="shared" si="48"/>
        <v>1.6817709675159125E-8</v>
      </c>
      <c r="M259" s="2">
        <f t="shared" si="49"/>
        <v>1.6817709675159126E-10</v>
      </c>
    </row>
    <row r="260" spans="2:13">
      <c r="B260" s="1">
        <v>27.7</v>
      </c>
      <c r="C260" s="5"/>
      <c r="D260" s="1">
        <f>25*3600+2*60+30</f>
        <v>90150</v>
      </c>
      <c r="E260" s="2">
        <f t="shared" si="45"/>
        <v>3.0805792195281306E-8</v>
      </c>
      <c r="F260" s="2">
        <f t="shared" si="46"/>
        <v>3.0805792195281306E-10</v>
      </c>
      <c r="G260" s="6"/>
      <c r="I260" s="1">
        <v>11.5</v>
      </c>
      <c r="J260" s="5"/>
      <c r="K260" s="1">
        <f t="shared" si="47"/>
        <v>247200</v>
      </c>
      <c r="L260" s="2">
        <f t="shared" si="48"/>
        <v>1.5155808968839447E-8</v>
      </c>
      <c r="M260" s="2">
        <f t="shared" si="49"/>
        <v>1.5155808968839446E-10</v>
      </c>
    </row>
    <row r="261" spans="2:13">
      <c r="C261" s="5"/>
      <c r="D261" s="1" t="s">
        <v>28</v>
      </c>
      <c r="E261" s="2">
        <f>AVERAGE(E234:E253)</f>
        <v>3.0234351304346502E-8</v>
      </c>
      <c r="F261" s="2">
        <f>AVERAGE(F234:F256)</f>
        <v>3.1170825749564008E-10</v>
      </c>
      <c r="G261" s="6"/>
      <c r="J261" s="5"/>
      <c r="K261" s="1" t="s">
        <v>28</v>
      </c>
      <c r="L261" s="2">
        <f>AVERAGE(L234:L253)</f>
        <v>3.8916207086126031E-8</v>
      </c>
      <c r="M261" s="2">
        <f>AVERAGE(M234:M256)</f>
        <v>3.792120418287671E-10</v>
      </c>
    </row>
    <row r="262" spans="2:13">
      <c r="C262" s="5"/>
      <c r="D262" s="1" t="s">
        <v>18</v>
      </c>
      <c r="E262" s="2">
        <f>STDEV(E234:E253)</f>
        <v>5.7323944067996881E-9</v>
      </c>
      <c r="F262" s="2">
        <f>STDEV(F234:F256)</f>
        <v>5.9593609112553594E-11</v>
      </c>
      <c r="G262" s="6"/>
      <c r="J262" s="5"/>
      <c r="K262" s="1" t="s">
        <v>18</v>
      </c>
      <c r="L262" s="2">
        <f>STDEV(L234:L253)</f>
        <v>6.1872510818927873E-9</v>
      </c>
      <c r="M262" s="2">
        <f>STDEV(M234:M256)</f>
        <v>7.5458583086925005E-11</v>
      </c>
    </row>
  </sheetData>
  <mergeCells count="16">
    <mergeCell ref="B20:D20"/>
    <mergeCell ref="J20:K20"/>
    <mergeCell ref="T2:T4"/>
    <mergeCell ref="T5:T7"/>
    <mergeCell ref="J125:K125"/>
    <mergeCell ref="B126:D126"/>
    <mergeCell ref="J126:K126"/>
    <mergeCell ref="J70:K70"/>
    <mergeCell ref="B71:D71"/>
    <mergeCell ref="J71:K71"/>
    <mergeCell ref="J229:K229"/>
    <mergeCell ref="B230:D230"/>
    <mergeCell ref="J230:K230"/>
    <mergeCell ref="J175:K175"/>
    <mergeCell ref="B176:D176"/>
    <mergeCell ref="J176:K1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2026-04-15T09:13:27Z</dcterms:created>
  <dcterms:modified xsi:type="dcterms:W3CDTF">2026-07-14T10:11:37Z</dcterms:modified>
</cp:coreProperties>
</file>